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sassaza-my.sharepoint.com/personal/mthunzinj_sassa_gov_za/Documents/Documents/SASSA-Njomba/RBAC Documents/Cleaning Bid/New Cleaning Bid/Cluster 1 and Cluster 4/"/>
    </mc:Choice>
  </mc:AlternateContent>
  <xr:revisionPtr revIDLastSave="0" documentId="14_{D70938D5-C3E9-4C81-8B35-68E18E8E5668}" xr6:coauthVersionLast="47" xr6:coauthVersionMax="47" xr10:uidLastSave="{00000000-0000-0000-0000-000000000000}"/>
  <bookViews>
    <workbookView xWindow="-103" yWindow="-103" windowWidth="16663" windowHeight="9772" firstSheet="2" activeTab="3" xr2:uid="{00000000-000D-0000-FFFF-FFFF00000000}"/>
  </bookViews>
  <sheets>
    <sheet name="Cover Page" sheetId="32" r:id="rId1"/>
    <sheet name="Total Bid Price" sheetId="30" r:id="rId2"/>
    <sheet name="Project Manager" sheetId="56" r:id="rId3"/>
    <sheet name="Regional Office" sheetId="55" r:id="rId4"/>
    <sheet name="Amathole District " sheetId="33" r:id="rId5"/>
    <sheet name="Amathole District Office" sheetId="54" r:id="rId6"/>
    <sheet name="Adelaide" sheetId="51" r:id="rId7"/>
    <sheet name="Alice" sheetId="50" r:id="rId8"/>
    <sheet name="Butterworth" sheetId="49" r:id="rId9"/>
    <sheet name="Centane" sheetId="43" r:id="rId10"/>
    <sheet name="Dimbaza" sheetId="48" r:id="rId11"/>
    <sheet name="Duncan Village" sheetId="52" r:id="rId12"/>
    <sheet name="East London" sheetId="53" r:id="rId13"/>
    <sheet name="Elliotdale" sheetId="47" r:id="rId14"/>
    <sheet name="Fort Beaufort" sheetId="46" r:id="rId15"/>
    <sheet name="Idutywa" sheetId="45" r:id="rId16"/>
    <sheet name="Keiskammahoek" sheetId="44" r:id="rId17"/>
    <sheet name="King William's Town" sheetId="42" r:id="rId18"/>
    <sheet name="Mdantsane 1" sheetId="40" r:id="rId19"/>
    <sheet name="Mdantsane 2" sheetId="39" r:id="rId20"/>
    <sheet name="Middledrift" sheetId="38" r:id="rId21"/>
    <sheet name="Ngqamakhwe" sheetId="37" r:id="rId22"/>
    <sheet name="Peddie" sheetId="36" r:id="rId23"/>
    <sheet name="Stutterheim" sheetId="35" r:id="rId24"/>
    <sheet name="Willowvale" sheetId="34" r:id="rId25"/>
    <sheet name="Zwelitsha" sheetId="24" r:id="rId26"/>
  </sheets>
  <definedNames>
    <definedName name="_xlnm.Print_Area" localSheetId="6">Adelaide!$A$1:$G$132</definedName>
    <definedName name="_xlnm.Print_Area" localSheetId="7">Alice!$A$1:$G$132</definedName>
    <definedName name="_xlnm.Print_Area" localSheetId="4">'Amathole District '!$A$1:$D$42</definedName>
    <definedName name="_xlnm.Print_Area" localSheetId="5">'Amathole District Office'!$A$1:$G$132</definedName>
    <definedName name="_xlnm.Print_Area" localSheetId="8">Butterworth!$A$1:$G$132</definedName>
    <definedName name="_xlnm.Print_Area" localSheetId="9">Centane!$A$1:$G$132</definedName>
    <definedName name="_xlnm.Print_Area" localSheetId="0">'Cover Page'!$A$1:$E$40</definedName>
    <definedName name="_xlnm.Print_Area" localSheetId="10">Dimbaza!$A$1:$G$132</definedName>
    <definedName name="_xlnm.Print_Area" localSheetId="11">'Duncan Village'!$A$1:$G$132</definedName>
    <definedName name="_xlnm.Print_Area" localSheetId="12">'East London'!$A$1:$G$132</definedName>
    <definedName name="_xlnm.Print_Area" localSheetId="13">Elliotdale!$A$1:$G$132</definedName>
    <definedName name="_xlnm.Print_Area" localSheetId="14">'Fort Beaufort'!$A$1:$G$132</definedName>
    <definedName name="_xlnm.Print_Area" localSheetId="15">Idutywa!$A$1:$G$132</definedName>
    <definedName name="_xlnm.Print_Area" localSheetId="16">Keiskammahoek!$A$1:$G$132</definedName>
    <definedName name="_xlnm.Print_Area" localSheetId="17">'King William''s Town'!$A$1:$G$132</definedName>
    <definedName name="_xlnm.Print_Area" localSheetId="18">'Mdantsane 1'!$A$1:$G$132</definedName>
    <definedName name="_xlnm.Print_Area" localSheetId="19">'Mdantsane 2'!$A$1:$G$132</definedName>
    <definedName name="_xlnm.Print_Area" localSheetId="20">Middledrift!$A$1:$G$132</definedName>
    <definedName name="_xlnm.Print_Area" localSheetId="21">Ngqamakhwe!$A$1:$G$132</definedName>
    <definedName name="_xlnm.Print_Area" localSheetId="22">Peddie!$A$1:$G$132</definedName>
    <definedName name="_xlnm.Print_Area" localSheetId="2">'Project Manager'!$A$1:$G$29</definedName>
    <definedName name="_xlnm.Print_Area" localSheetId="3">'Regional Office'!$A$1:$G$136</definedName>
    <definedName name="_xlnm.Print_Area" localSheetId="23">Stutterheim!$A$1:$G$132</definedName>
    <definedName name="_xlnm.Print_Area" localSheetId="1">'Total Bid Price'!$A$1:$D$45</definedName>
    <definedName name="_xlnm.Print_Area" localSheetId="24">Willowvale!$A$1:$G$132</definedName>
    <definedName name="_xlnm.Print_Area" localSheetId="25">Zwelitsha!$A$1:$G$132</definedName>
    <definedName name="_xlnm.Print_Titles" localSheetId="6">Adelaide!$1:$8</definedName>
    <definedName name="_xlnm.Print_Titles" localSheetId="7">Alice!$1:$8</definedName>
    <definedName name="_xlnm.Print_Titles" localSheetId="4">'Amathole District '!$1:$8</definedName>
    <definedName name="_xlnm.Print_Titles" localSheetId="5">'Amathole District Office'!$1:$8</definedName>
    <definedName name="_xlnm.Print_Titles" localSheetId="8">Butterworth!$1:$8</definedName>
    <definedName name="_xlnm.Print_Titles" localSheetId="9">Centane!$1:$8</definedName>
    <definedName name="_xlnm.Print_Titles" localSheetId="10">Dimbaza!$1:$8</definedName>
    <definedName name="_xlnm.Print_Titles" localSheetId="11">'Duncan Village'!$1:$8</definedName>
    <definedName name="_xlnm.Print_Titles" localSheetId="12">'East London'!$1:$8</definedName>
    <definedName name="_xlnm.Print_Titles" localSheetId="13">Elliotdale!$1:$8</definedName>
    <definedName name="_xlnm.Print_Titles" localSheetId="14">'Fort Beaufort'!$1:$8</definedName>
    <definedName name="_xlnm.Print_Titles" localSheetId="15">Idutywa!$1:$8</definedName>
    <definedName name="_xlnm.Print_Titles" localSheetId="16">Keiskammahoek!$1:$8</definedName>
    <definedName name="_xlnm.Print_Titles" localSheetId="17">'King William''s Town'!$1:$8</definedName>
    <definedName name="_xlnm.Print_Titles" localSheetId="18">'Mdantsane 1'!$1:$8</definedName>
    <definedName name="_xlnm.Print_Titles" localSheetId="19">'Mdantsane 2'!$1:$8</definedName>
    <definedName name="_xlnm.Print_Titles" localSheetId="20">Middledrift!$1:$8</definedName>
    <definedName name="_xlnm.Print_Titles" localSheetId="21">Ngqamakhwe!$1:$8</definedName>
    <definedName name="_xlnm.Print_Titles" localSheetId="22">Peddie!$1:$8</definedName>
    <definedName name="_xlnm.Print_Titles" localSheetId="2">'Project Manager'!$1:$8</definedName>
    <definedName name="_xlnm.Print_Titles" localSheetId="3">'Regional Office'!$1:$8</definedName>
    <definedName name="_xlnm.Print_Titles" localSheetId="23">Stutterheim!$1:$8</definedName>
    <definedName name="_xlnm.Print_Titles" localSheetId="1">'Total Bid Price'!$1:$7</definedName>
    <definedName name="_xlnm.Print_Titles" localSheetId="24">Willowvale!$1:$8</definedName>
    <definedName name="_xlnm.Print_Titles" localSheetId="25">Zwelitsha!$1:$8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1" i="24" l="1"/>
  <c r="F111" i="24" s="1"/>
  <c r="G111" i="24" s="1"/>
  <c r="C75" i="24"/>
  <c r="C75" i="34"/>
  <c r="C75" i="35"/>
  <c r="C75" i="36"/>
  <c r="C75" i="37"/>
  <c r="C75" i="38"/>
  <c r="C75" i="39"/>
  <c r="C75" i="40"/>
  <c r="C75" i="42"/>
  <c r="C75" i="44"/>
  <c r="C75" i="45"/>
  <c r="C75" i="46"/>
  <c r="C75" i="47"/>
  <c r="C75" i="53"/>
  <c r="C75" i="52"/>
  <c r="C75" i="48"/>
  <c r="C75" i="43"/>
  <c r="C75" i="49"/>
  <c r="C75" i="50"/>
  <c r="C75" i="51"/>
  <c r="C75" i="54"/>
  <c r="C75" i="55"/>
  <c r="E114" i="55" l="1"/>
  <c r="E115" i="55" s="1"/>
  <c r="E114" i="54"/>
  <c r="E115" i="54" s="1"/>
  <c r="E114" i="51"/>
  <c r="E115" i="51" s="1"/>
  <c r="E114" i="50"/>
  <c r="E115" i="50" s="1"/>
  <c r="E114" i="49"/>
  <c r="E115" i="49" s="1"/>
  <c r="E114" i="43"/>
  <c r="F114" i="43" s="1"/>
  <c r="E114" i="48"/>
  <c r="E115" i="48" s="1"/>
  <c r="E114" i="52"/>
  <c r="E115" i="52" s="1"/>
  <c r="E114" i="53"/>
  <c r="E115" i="53" s="1"/>
  <c r="E114" i="47"/>
  <c r="F114" i="47" s="1"/>
  <c r="E114" i="46"/>
  <c r="F114" i="46" s="1"/>
  <c r="E114" i="45"/>
  <c r="E115" i="45" s="1"/>
  <c r="E114" i="44"/>
  <c r="E115" i="44" s="1"/>
  <c r="E114" i="42"/>
  <c r="E115" i="42" s="1"/>
  <c r="E114" i="40"/>
  <c r="E115" i="40" s="1"/>
  <c r="E114" i="39"/>
  <c r="E115" i="39" s="1"/>
  <c r="E114" i="38"/>
  <c r="E115" i="38" s="1"/>
  <c r="E114" i="37"/>
  <c r="E115" i="37" s="1"/>
  <c r="E114" i="36"/>
  <c r="E115" i="36" s="1"/>
  <c r="E114" i="35"/>
  <c r="E115" i="35" s="1"/>
  <c r="E114" i="34"/>
  <c r="E115" i="34" s="1"/>
  <c r="E114" i="24"/>
  <c r="E115" i="24" s="1"/>
  <c r="D34" i="55"/>
  <c r="D31" i="55"/>
  <c r="D18" i="55"/>
  <c r="D15" i="55"/>
  <c r="D34" i="54"/>
  <c r="D31" i="54"/>
  <c r="D18" i="54"/>
  <c r="D15" i="54"/>
  <c r="D34" i="51"/>
  <c r="D31" i="51"/>
  <c r="D18" i="51"/>
  <c r="D15" i="51"/>
  <c r="D34" i="50"/>
  <c r="D31" i="50"/>
  <c r="D18" i="50"/>
  <c r="D15" i="50"/>
  <c r="D34" i="49"/>
  <c r="D31" i="49"/>
  <c r="D18" i="49"/>
  <c r="D15" i="49"/>
  <c r="D34" i="43"/>
  <c r="D31" i="43"/>
  <c r="D18" i="43"/>
  <c r="D15" i="43"/>
  <c r="D34" i="48"/>
  <c r="D31" i="48"/>
  <c r="D18" i="48"/>
  <c r="D15" i="48"/>
  <c r="D34" i="52"/>
  <c r="D31" i="52"/>
  <c r="D18" i="52"/>
  <c r="D15" i="52"/>
  <c r="D34" i="53"/>
  <c r="D31" i="53"/>
  <c r="D18" i="53"/>
  <c r="D15" i="53"/>
  <c r="D34" i="47"/>
  <c r="D31" i="47"/>
  <c r="D18" i="47"/>
  <c r="D15" i="47"/>
  <c r="D34" i="46"/>
  <c r="D31" i="46"/>
  <c r="D18" i="46"/>
  <c r="D15" i="46"/>
  <c r="D34" i="45"/>
  <c r="D31" i="45"/>
  <c r="D18" i="45"/>
  <c r="D15" i="45"/>
  <c r="D34" i="44"/>
  <c r="D31" i="44"/>
  <c r="D18" i="44"/>
  <c r="D15" i="44"/>
  <c r="D34" i="42"/>
  <c r="D31" i="42"/>
  <c r="D18" i="42"/>
  <c r="D15" i="42"/>
  <c r="D34" i="40"/>
  <c r="D31" i="40"/>
  <c r="D18" i="40"/>
  <c r="D15" i="40"/>
  <c r="D34" i="39"/>
  <c r="D31" i="39"/>
  <c r="D18" i="39"/>
  <c r="D15" i="39"/>
  <c r="D34" i="38"/>
  <c r="D31" i="38"/>
  <c r="D18" i="38"/>
  <c r="D15" i="38"/>
  <c r="D34" i="37"/>
  <c r="D31" i="37"/>
  <c r="D18" i="37"/>
  <c r="D15" i="37"/>
  <c r="D34" i="36"/>
  <c r="D31" i="36"/>
  <c r="D18" i="36"/>
  <c r="D15" i="36"/>
  <c r="D34" i="35"/>
  <c r="D31" i="35"/>
  <c r="D18" i="35"/>
  <c r="D15" i="35"/>
  <c r="D34" i="34"/>
  <c r="D31" i="34"/>
  <c r="D18" i="34"/>
  <c r="D15" i="34"/>
  <c r="D34" i="24"/>
  <c r="D31" i="24"/>
  <c r="D18" i="24"/>
  <c r="D15" i="24"/>
  <c r="F114" i="55" l="1"/>
  <c r="F114" i="54"/>
  <c r="F114" i="51"/>
  <c r="F114" i="50"/>
  <c r="F114" i="49"/>
  <c r="F115" i="43"/>
  <c r="D132" i="43" s="1"/>
  <c r="G114" i="43"/>
  <c r="G115" i="43" s="1"/>
  <c r="E132" i="43" s="1"/>
  <c r="E115" i="43"/>
  <c r="F114" i="48"/>
  <c r="F114" i="52"/>
  <c r="F114" i="53"/>
  <c r="G114" i="47"/>
  <c r="G115" i="47" s="1"/>
  <c r="E132" i="47" s="1"/>
  <c r="F115" i="47"/>
  <c r="D132" i="47" s="1"/>
  <c r="E115" i="47"/>
  <c r="G114" i="46"/>
  <c r="G115" i="46" s="1"/>
  <c r="E132" i="46" s="1"/>
  <c r="F115" i="46"/>
  <c r="D132" i="46" s="1"/>
  <c r="E115" i="46"/>
  <c r="F114" i="45"/>
  <c r="F114" i="44"/>
  <c r="F114" i="42"/>
  <c r="F114" i="40"/>
  <c r="F114" i="39"/>
  <c r="F114" i="38"/>
  <c r="F114" i="37"/>
  <c r="F114" i="36"/>
  <c r="F114" i="35"/>
  <c r="F114" i="34"/>
  <c r="F114" i="24"/>
  <c r="E133" i="55"/>
  <c r="F115" i="55" l="1"/>
  <c r="D132" i="55" s="1"/>
  <c r="G114" i="55"/>
  <c r="G115" i="55" s="1"/>
  <c r="E132" i="55" s="1"/>
  <c r="F115" i="54"/>
  <c r="D132" i="54" s="1"/>
  <c r="G114" i="54"/>
  <c r="G115" i="54" s="1"/>
  <c r="E132" i="54" s="1"/>
  <c r="G114" i="51"/>
  <c r="G115" i="51" s="1"/>
  <c r="E132" i="51" s="1"/>
  <c r="F115" i="51"/>
  <c r="D132" i="51" s="1"/>
  <c r="F115" i="50"/>
  <c r="D132" i="50" s="1"/>
  <c r="G114" i="50"/>
  <c r="G115" i="50" s="1"/>
  <c r="E132" i="50" s="1"/>
  <c r="F115" i="49"/>
  <c r="D132" i="49" s="1"/>
  <c r="G114" i="49"/>
  <c r="G115" i="49" s="1"/>
  <c r="E132" i="49" s="1"/>
  <c r="F115" i="48"/>
  <c r="D132" i="48" s="1"/>
  <c r="G114" i="48"/>
  <c r="G115" i="48" s="1"/>
  <c r="E132" i="48" s="1"/>
  <c r="F115" i="52"/>
  <c r="D132" i="52" s="1"/>
  <c r="G114" i="52"/>
  <c r="G115" i="52" s="1"/>
  <c r="E132" i="52" s="1"/>
  <c r="F115" i="53"/>
  <c r="D132" i="53" s="1"/>
  <c r="G114" i="53"/>
  <c r="G115" i="53" s="1"/>
  <c r="E132" i="53" s="1"/>
  <c r="F115" i="45"/>
  <c r="D132" i="45" s="1"/>
  <c r="G114" i="45"/>
  <c r="G115" i="45" s="1"/>
  <c r="E132" i="45" s="1"/>
  <c r="F115" i="44"/>
  <c r="D132" i="44" s="1"/>
  <c r="G114" i="44"/>
  <c r="G115" i="44" s="1"/>
  <c r="E132" i="44" s="1"/>
  <c r="G114" i="42"/>
  <c r="G115" i="42" s="1"/>
  <c r="E132" i="42" s="1"/>
  <c r="F115" i="42"/>
  <c r="D132" i="42" s="1"/>
  <c r="F115" i="40"/>
  <c r="D132" i="40" s="1"/>
  <c r="G114" i="40"/>
  <c r="G115" i="40" s="1"/>
  <c r="E132" i="40" s="1"/>
  <c r="F115" i="39"/>
  <c r="D132" i="39" s="1"/>
  <c r="G114" i="39"/>
  <c r="G115" i="39" s="1"/>
  <c r="E132" i="39" s="1"/>
  <c r="F115" i="38"/>
  <c r="D132" i="38" s="1"/>
  <c r="G114" i="38"/>
  <c r="G115" i="38" s="1"/>
  <c r="E132" i="38" s="1"/>
  <c r="G114" i="37"/>
  <c r="G115" i="37" s="1"/>
  <c r="E132" i="37" s="1"/>
  <c r="F115" i="37"/>
  <c r="D132" i="37" s="1"/>
  <c r="G114" i="36"/>
  <c r="G115" i="36" s="1"/>
  <c r="E132" i="36" s="1"/>
  <c r="F115" i="36"/>
  <c r="D132" i="36" s="1"/>
  <c r="F115" i="35"/>
  <c r="D132" i="35" s="1"/>
  <c r="G114" i="35"/>
  <c r="G115" i="35" s="1"/>
  <c r="E132" i="35" s="1"/>
  <c r="G114" i="34"/>
  <c r="G115" i="34" s="1"/>
  <c r="E132" i="34" s="1"/>
  <c r="F115" i="34"/>
  <c r="D132" i="34" s="1"/>
  <c r="F115" i="24"/>
  <c r="D132" i="24" s="1"/>
  <c r="G114" i="24"/>
  <c r="G115" i="24" s="1"/>
  <c r="E132" i="24" s="1"/>
  <c r="D11" i="30"/>
  <c r="C38" i="33" l="1"/>
  <c r="C40" i="30" s="1"/>
  <c r="C24" i="32" s="1"/>
  <c r="D38" i="33"/>
  <c r="D40" i="30" s="1"/>
  <c r="D24" i="32" s="1"/>
  <c r="C4" i="55"/>
  <c r="C3" i="55"/>
  <c r="C4" i="56"/>
  <c r="C3" i="56"/>
  <c r="C42" i="30"/>
  <c r="D16" i="32"/>
  <c r="B6" i="56"/>
  <c r="D19" i="56"/>
  <c r="D16" i="56"/>
  <c r="E16" i="56" s="1"/>
  <c r="C16" i="56"/>
  <c r="C19" i="56" s="1"/>
  <c r="C20" i="56" s="1"/>
  <c r="A41" i="33"/>
  <c r="A135" i="55"/>
  <c r="C111" i="55"/>
  <c r="C31" i="55"/>
  <c r="C32" i="55" s="1"/>
  <c r="C33" i="55" s="1"/>
  <c r="C34" i="55" s="1"/>
  <c r="C35" i="55" s="1"/>
  <c r="C36" i="55" s="1"/>
  <c r="C37" i="55" s="1"/>
  <c r="C38" i="55" s="1"/>
  <c r="C39" i="55" s="1"/>
  <c r="C15" i="55"/>
  <c r="C16" i="55" l="1"/>
  <c r="C17" i="55" s="1"/>
  <c r="C18" i="55" s="1"/>
  <c r="C19" i="55" s="1"/>
  <c r="C20" i="55" s="1"/>
  <c r="C21" i="55" s="1"/>
  <c r="C22" i="55" s="1"/>
  <c r="C23" i="55" s="1"/>
  <c r="C24" i="55"/>
  <c r="E20" i="56"/>
  <c r="F20" i="56" s="1"/>
  <c r="G20" i="56" s="1"/>
  <c r="C21" i="56"/>
  <c r="F19" i="56"/>
  <c r="G19" i="56" s="1"/>
  <c r="F16" i="56"/>
  <c r="C40" i="55"/>
  <c r="C41" i="55" s="1"/>
  <c r="C42" i="55" s="1"/>
  <c r="C43" i="55" s="1"/>
  <c r="C44" i="55" s="1"/>
  <c r="C45" i="55" s="1"/>
  <c r="C46" i="55" s="1"/>
  <c r="F24" i="55" l="1"/>
  <c r="G24" i="55" s="1"/>
  <c r="C25" i="55"/>
  <c r="G16" i="56"/>
  <c r="C22" i="56"/>
  <c r="E21" i="56"/>
  <c r="F25" i="55" l="1"/>
  <c r="G25" i="55" s="1"/>
  <c r="C26" i="55"/>
  <c r="C23" i="56"/>
  <c r="E22" i="56"/>
  <c r="F22" i="56" s="1"/>
  <c r="G22" i="56" s="1"/>
  <c r="F21" i="56"/>
  <c r="C27" i="55" l="1"/>
  <c r="F26" i="55"/>
  <c r="G26" i="55" s="1"/>
  <c r="C24" i="56"/>
  <c r="E24" i="56" s="1"/>
  <c r="F24" i="56" s="1"/>
  <c r="G24" i="56" s="1"/>
  <c r="E23" i="56"/>
  <c r="G21" i="56"/>
  <c r="C28" i="55" l="1"/>
  <c r="F27" i="55"/>
  <c r="G27" i="55" s="1"/>
  <c r="F23" i="56"/>
  <c r="E25" i="56"/>
  <c r="F28" i="55" l="1"/>
  <c r="G28" i="55" s="1"/>
  <c r="C29" i="55"/>
  <c r="G23" i="56"/>
  <c r="G25" i="56" s="1"/>
  <c r="D41" i="30" s="1"/>
  <c r="D25" i="32" s="1"/>
  <c r="F25" i="56"/>
  <c r="C41" i="30" s="1"/>
  <c r="C25" i="32" s="1"/>
  <c r="F29" i="55" l="1"/>
  <c r="G29" i="55" s="1"/>
  <c r="C30" i="55"/>
  <c r="F30" i="55" s="1"/>
  <c r="G30" i="55" s="1"/>
  <c r="D10" i="33"/>
  <c r="D10" i="30" s="1"/>
  <c r="D15" i="32" s="1"/>
  <c r="D9" i="33"/>
  <c r="D9" i="30" s="1"/>
  <c r="D14" i="32" s="1"/>
  <c r="E111" i="55"/>
  <c r="E112" i="55" s="1"/>
  <c r="E108" i="55"/>
  <c r="E107" i="55"/>
  <c r="F107" i="55" s="1"/>
  <c r="G107" i="55" s="1"/>
  <c r="E106" i="55"/>
  <c r="F106" i="55" s="1"/>
  <c r="E103" i="55"/>
  <c r="E104" i="55" s="1"/>
  <c r="E100" i="55"/>
  <c r="F100" i="55" s="1"/>
  <c r="G100" i="55" s="1"/>
  <c r="E99" i="55"/>
  <c r="F99" i="55" s="1"/>
  <c r="G99" i="55" s="1"/>
  <c r="E98" i="55"/>
  <c r="F98" i="55" s="1"/>
  <c r="G98" i="55" s="1"/>
  <c r="E97" i="55"/>
  <c r="E95" i="55"/>
  <c r="F94" i="55"/>
  <c r="G94" i="55" s="1"/>
  <c r="F93" i="55"/>
  <c r="G93" i="55" s="1"/>
  <c r="F92" i="55"/>
  <c r="G92" i="55" s="1"/>
  <c r="F91" i="55"/>
  <c r="G91" i="55" s="1"/>
  <c r="F90" i="55"/>
  <c r="G90" i="55" s="1"/>
  <c r="F89" i="55"/>
  <c r="G89" i="55" s="1"/>
  <c r="F88" i="55"/>
  <c r="G88" i="55" s="1"/>
  <c r="F87" i="55"/>
  <c r="E84" i="55"/>
  <c r="F84" i="55" s="1"/>
  <c r="G84" i="55" s="1"/>
  <c r="E83" i="55"/>
  <c r="F83" i="55" s="1"/>
  <c r="G83" i="55" s="1"/>
  <c r="E82" i="55"/>
  <c r="F82" i="55" s="1"/>
  <c r="G82" i="55" s="1"/>
  <c r="E81" i="55"/>
  <c r="F81" i="55" s="1"/>
  <c r="F76" i="55"/>
  <c r="G76" i="55" s="1"/>
  <c r="F75" i="55"/>
  <c r="G75" i="55" s="1"/>
  <c r="F74" i="55"/>
  <c r="G74" i="55" s="1"/>
  <c r="F73" i="55"/>
  <c r="G73" i="55" s="1"/>
  <c r="E72" i="55"/>
  <c r="F72" i="55" s="1"/>
  <c r="G72" i="55" s="1"/>
  <c r="E71" i="55"/>
  <c r="F71" i="55" s="1"/>
  <c r="G71" i="55" s="1"/>
  <c r="E70" i="55"/>
  <c r="F70" i="55" s="1"/>
  <c r="G70" i="55" s="1"/>
  <c r="E69" i="55"/>
  <c r="F69" i="55" s="1"/>
  <c r="G69" i="55" s="1"/>
  <c r="E68" i="55"/>
  <c r="F68" i="55" s="1"/>
  <c r="G68" i="55" s="1"/>
  <c r="E67" i="55"/>
  <c r="F67" i="55" s="1"/>
  <c r="G67" i="55" s="1"/>
  <c r="E66" i="55"/>
  <c r="F66" i="55" s="1"/>
  <c r="G66" i="55" s="1"/>
  <c r="E65" i="55"/>
  <c r="F65" i="55" s="1"/>
  <c r="G65" i="55" s="1"/>
  <c r="E64" i="55"/>
  <c r="F64" i="55" s="1"/>
  <c r="G64" i="55" s="1"/>
  <c r="E63" i="55"/>
  <c r="F63" i="55" s="1"/>
  <c r="G63" i="55" s="1"/>
  <c r="E62" i="55"/>
  <c r="F62" i="55" s="1"/>
  <c r="G62" i="55" s="1"/>
  <c r="E61" i="55"/>
  <c r="F61" i="55" s="1"/>
  <c r="G61" i="55" s="1"/>
  <c r="E60" i="55"/>
  <c r="F60" i="55" s="1"/>
  <c r="G60" i="55" s="1"/>
  <c r="E59" i="55"/>
  <c r="F59" i="55" s="1"/>
  <c r="G59" i="55" s="1"/>
  <c r="E58" i="55"/>
  <c r="F58" i="55" s="1"/>
  <c r="G58" i="55" s="1"/>
  <c r="E57" i="55"/>
  <c r="F57" i="55" s="1"/>
  <c r="G57" i="55" s="1"/>
  <c r="E56" i="55"/>
  <c r="F56" i="55" s="1"/>
  <c r="G56" i="55" s="1"/>
  <c r="E55" i="55"/>
  <c r="F55" i="55" s="1"/>
  <c r="G55" i="55" s="1"/>
  <c r="E54" i="55"/>
  <c r="F54" i="55" s="1"/>
  <c r="G54" i="55" s="1"/>
  <c r="E53" i="55"/>
  <c r="F53" i="55" s="1"/>
  <c r="G53" i="55" s="1"/>
  <c r="E52" i="55"/>
  <c r="F52" i="55" s="1"/>
  <c r="G52" i="55" s="1"/>
  <c r="E51" i="55"/>
  <c r="F51" i="55" s="1"/>
  <c r="G51" i="55" s="1"/>
  <c r="E50" i="55"/>
  <c r="F50" i="55" s="1"/>
  <c r="G50" i="55" s="1"/>
  <c r="E49" i="55"/>
  <c r="F46" i="55"/>
  <c r="G46" i="55" s="1"/>
  <c r="F45" i="55"/>
  <c r="G45" i="55" s="1"/>
  <c r="F44" i="55"/>
  <c r="G44" i="55" s="1"/>
  <c r="F43" i="55"/>
  <c r="G43" i="55" s="1"/>
  <c r="F42" i="55"/>
  <c r="G42" i="55" s="1"/>
  <c r="F41" i="55"/>
  <c r="G41" i="55" s="1"/>
  <c r="F40" i="55"/>
  <c r="G40" i="55" s="1"/>
  <c r="E39" i="55"/>
  <c r="F39" i="55" s="1"/>
  <c r="G39" i="55" s="1"/>
  <c r="E38" i="55"/>
  <c r="F38" i="55" s="1"/>
  <c r="G38" i="55" s="1"/>
  <c r="E37" i="55"/>
  <c r="F37" i="55" s="1"/>
  <c r="G37" i="55" s="1"/>
  <c r="E36" i="55"/>
  <c r="F36" i="55" s="1"/>
  <c r="G36" i="55" s="1"/>
  <c r="E35" i="55"/>
  <c r="F35" i="55" s="1"/>
  <c r="G35" i="55" s="1"/>
  <c r="E33" i="55"/>
  <c r="F33" i="55" s="1"/>
  <c r="G33" i="55" s="1"/>
  <c r="E32" i="55"/>
  <c r="F32" i="55" s="1"/>
  <c r="G32" i="55" s="1"/>
  <c r="E23" i="55"/>
  <c r="F23" i="55" s="1"/>
  <c r="G23" i="55" s="1"/>
  <c r="E22" i="55"/>
  <c r="F22" i="55" s="1"/>
  <c r="G22" i="55" s="1"/>
  <c r="E21" i="55"/>
  <c r="F21" i="55" s="1"/>
  <c r="G21" i="55" s="1"/>
  <c r="E20" i="55"/>
  <c r="F20" i="55" s="1"/>
  <c r="G20" i="55" s="1"/>
  <c r="E19" i="55"/>
  <c r="F19" i="55" s="1"/>
  <c r="G19" i="55" s="1"/>
  <c r="E17" i="55"/>
  <c r="F17" i="55" s="1"/>
  <c r="G17" i="55" s="1"/>
  <c r="E16" i="55"/>
  <c r="F16" i="55" s="1"/>
  <c r="G16" i="55" s="1"/>
  <c r="E111" i="54"/>
  <c r="E112" i="54" s="1"/>
  <c r="E108" i="54"/>
  <c r="E107" i="54"/>
  <c r="F107" i="54" s="1"/>
  <c r="G107" i="54" s="1"/>
  <c r="E106" i="54"/>
  <c r="F106" i="54" s="1"/>
  <c r="E103" i="54"/>
  <c r="E104" i="54" s="1"/>
  <c r="E100" i="54"/>
  <c r="F100" i="54" s="1"/>
  <c r="G100" i="54" s="1"/>
  <c r="E99" i="54"/>
  <c r="F99" i="54" s="1"/>
  <c r="G99" i="54" s="1"/>
  <c r="E98" i="54"/>
  <c r="F98" i="54" s="1"/>
  <c r="G98" i="54" s="1"/>
  <c r="E97" i="54"/>
  <c r="E101" i="54" s="1"/>
  <c r="E95" i="54"/>
  <c r="F94" i="54"/>
  <c r="G94" i="54" s="1"/>
  <c r="F93" i="54"/>
  <c r="G93" i="54" s="1"/>
  <c r="F92" i="54"/>
  <c r="G92" i="54" s="1"/>
  <c r="F91" i="54"/>
  <c r="G91" i="54" s="1"/>
  <c r="F90" i="54"/>
  <c r="G90" i="54" s="1"/>
  <c r="F89" i="54"/>
  <c r="G89" i="54" s="1"/>
  <c r="F88" i="54"/>
  <c r="G88" i="54" s="1"/>
  <c r="F87" i="54"/>
  <c r="G87" i="54" s="1"/>
  <c r="E84" i="54"/>
  <c r="F84" i="54" s="1"/>
  <c r="G84" i="54" s="1"/>
  <c r="E83" i="54"/>
  <c r="F83" i="54" s="1"/>
  <c r="G83" i="54" s="1"/>
  <c r="E82" i="54"/>
  <c r="F82" i="54" s="1"/>
  <c r="G82" i="54" s="1"/>
  <c r="E81" i="54"/>
  <c r="F81" i="54" s="1"/>
  <c r="F76" i="54"/>
  <c r="G76" i="54" s="1"/>
  <c r="F75" i="54"/>
  <c r="G75" i="54" s="1"/>
  <c r="F74" i="54"/>
  <c r="G74" i="54" s="1"/>
  <c r="F73" i="54"/>
  <c r="G73" i="54" s="1"/>
  <c r="E72" i="54"/>
  <c r="F72" i="54" s="1"/>
  <c r="G72" i="54" s="1"/>
  <c r="E71" i="54"/>
  <c r="F71" i="54" s="1"/>
  <c r="G71" i="54" s="1"/>
  <c r="E70" i="54"/>
  <c r="F70" i="54" s="1"/>
  <c r="G70" i="54" s="1"/>
  <c r="E69" i="54"/>
  <c r="F69" i="54" s="1"/>
  <c r="G69" i="54" s="1"/>
  <c r="E68" i="54"/>
  <c r="F68" i="54" s="1"/>
  <c r="G68" i="54" s="1"/>
  <c r="E67" i="54"/>
  <c r="F67" i="54" s="1"/>
  <c r="G67" i="54" s="1"/>
  <c r="E66" i="54"/>
  <c r="F66" i="54" s="1"/>
  <c r="G66" i="54" s="1"/>
  <c r="E65" i="54"/>
  <c r="F65" i="54" s="1"/>
  <c r="G65" i="54" s="1"/>
  <c r="E64" i="54"/>
  <c r="F64" i="54" s="1"/>
  <c r="G64" i="54" s="1"/>
  <c r="E63" i="54"/>
  <c r="F63" i="54" s="1"/>
  <c r="G63" i="54" s="1"/>
  <c r="E62" i="54"/>
  <c r="F62" i="54" s="1"/>
  <c r="G62" i="54" s="1"/>
  <c r="E61" i="54"/>
  <c r="F61" i="54" s="1"/>
  <c r="G61" i="54" s="1"/>
  <c r="E60" i="54"/>
  <c r="F60" i="54" s="1"/>
  <c r="G60" i="54" s="1"/>
  <c r="E59" i="54"/>
  <c r="F59" i="54" s="1"/>
  <c r="G59" i="54" s="1"/>
  <c r="E58" i="54"/>
  <c r="F58" i="54" s="1"/>
  <c r="G58" i="54" s="1"/>
  <c r="E57" i="54"/>
  <c r="F57" i="54" s="1"/>
  <c r="G57" i="54" s="1"/>
  <c r="E56" i="54"/>
  <c r="F56" i="54" s="1"/>
  <c r="G56" i="54" s="1"/>
  <c r="E55" i="54"/>
  <c r="F55" i="54" s="1"/>
  <c r="G55" i="54" s="1"/>
  <c r="E54" i="54"/>
  <c r="F54" i="54" s="1"/>
  <c r="G54" i="54" s="1"/>
  <c r="E53" i="54"/>
  <c r="F53" i="54" s="1"/>
  <c r="G53" i="54" s="1"/>
  <c r="E52" i="54"/>
  <c r="F52" i="54" s="1"/>
  <c r="G52" i="54" s="1"/>
  <c r="E51" i="54"/>
  <c r="F51" i="54" s="1"/>
  <c r="G51" i="54" s="1"/>
  <c r="E50" i="54"/>
  <c r="F50" i="54" s="1"/>
  <c r="G50" i="54" s="1"/>
  <c r="E49" i="54"/>
  <c r="E111" i="51"/>
  <c r="E112" i="51" s="1"/>
  <c r="E108" i="51"/>
  <c r="F108" i="51" s="1"/>
  <c r="G108" i="51" s="1"/>
  <c r="E107" i="51"/>
  <c r="F107" i="51" s="1"/>
  <c r="G107" i="51" s="1"/>
  <c r="E106" i="51"/>
  <c r="E103" i="51"/>
  <c r="F103" i="51" s="1"/>
  <c r="E100" i="51"/>
  <c r="F100" i="51" s="1"/>
  <c r="G100" i="51" s="1"/>
  <c r="E99" i="51"/>
  <c r="F99" i="51" s="1"/>
  <c r="G99" i="51" s="1"/>
  <c r="E98" i="51"/>
  <c r="F98" i="51" s="1"/>
  <c r="G98" i="51" s="1"/>
  <c r="E97" i="51"/>
  <c r="E95" i="51"/>
  <c r="F94" i="51"/>
  <c r="G94" i="51" s="1"/>
  <c r="F93" i="51"/>
  <c r="G93" i="51" s="1"/>
  <c r="F92" i="51"/>
  <c r="G92" i="51" s="1"/>
  <c r="F91" i="51"/>
  <c r="G91" i="51" s="1"/>
  <c r="F90" i="51"/>
  <c r="G90" i="51" s="1"/>
  <c r="F89" i="51"/>
  <c r="G89" i="51" s="1"/>
  <c r="F88" i="51"/>
  <c r="G88" i="51" s="1"/>
  <c r="F87" i="51"/>
  <c r="G87" i="51" s="1"/>
  <c r="E84" i="51"/>
  <c r="F84" i="51" s="1"/>
  <c r="G84" i="51" s="1"/>
  <c r="E83" i="51"/>
  <c r="F83" i="51" s="1"/>
  <c r="G83" i="51" s="1"/>
  <c r="E82" i="51"/>
  <c r="F82" i="51" s="1"/>
  <c r="G82" i="51" s="1"/>
  <c r="E81" i="51"/>
  <c r="F81" i="51" s="1"/>
  <c r="F76" i="51"/>
  <c r="G76" i="51" s="1"/>
  <c r="F75" i="51"/>
  <c r="G75" i="51" s="1"/>
  <c r="F74" i="51"/>
  <c r="G74" i="51" s="1"/>
  <c r="F73" i="51"/>
  <c r="G73" i="51" s="1"/>
  <c r="E72" i="51"/>
  <c r="F72" i="51" s="1"/>
  <c r="G72" i="51" s="1"/>
  <c r="E71" i="51"/>
  <c r="F71" i="51" s="1"/>
  <c r="G71" i="51" s="1"/>
  <c r="E70" i="51"/>
  <c r="F70" i="51" s="1"/>
  <c r="G70" i="51" s="1"/>
  <c r="E69" i="51"/>
  <c r="F69" i="51" s="1"/>
  <c r="G69" i="51" s="1"/>
  <c r="E68" i="51"/>
  <c r="F68" i="51" s="1"/>
  <c r="G68" i="51" s="1"/>
  <c r="E67" i="51"/>
  <c r="F67" i="51" s="1"/>
  <c r="G67" i="51" s="1"/>
  <c r="E66" i="51"/>
  <c r="F66" i="51" s="1"/>
  <c r="G66" i="51" s="1"/>
  <c r="E65" i="51"/>
  <c r="F65" i="51" s="1"/>
  <c r="G65" i="51" s="1"/>
  <c r="E64" i="51"/>
  <c r="F64" i="51" s="1"/>
  <c r="G64" i="51" s="1"/>
  <c r="E63" i="51"/>
  <c r="F63" i="51" s="1"/>
  <c r="G63" i="51" s="1"/>
  <c r="E62" i="51"/>
  <c r="F62" i="51" s="1"/>
  <c r="G62" i="51" s="1"/>
  <c r="E61" i="51"/>
  <c r="F61" i="51" s="1"/>
  <c r="G61" i="51" s="1"/>
  <c r="E60" i="51"/>
  <c r="F60" i="51" s="1"/>
  <c r="G60" i="51" s="1"/>
  <c r="E59" i="51"/>
  <c r="F59" i="51" s="1"/>
  <c r="G59" i="51" s="1"/>
  <c r="E58" i="51"/>
  <c r="F58" i="51" s="1"/>
  <c r="G58" i="51" s="1"/>
  <c r="E57" i="51"/>
  <c r="F57" i="51" s="1"/>
  <c r="G57" i="51" s="1"/>
  <c r="E56" i="51"/>
  <c r="F56" i="51" s="1"/>
  <c r="G56" i="51" s="1"/>
  <c r="E55" i="51"/>
  <c r="F55" i="51" s="1"/>
  <c r="G55" i="51" s="1"/>
  <c r="E54" i="51"/>
  <c r="F54" i="51" s="1"/>
  <c r="G54" i="51" s="1"/>
  <c r="E53" i="51"/>
  <c r="F53" i="51" s="1"/>
  <c r="G53" i="51" s="1"/>
  <c r="E52" i="51"/>
  <c r="F52" i="51" s="1"/>
  <c r="G52" i="51" s="1"/>
  <c r="E51" i="51"/>
  <c r="F51" i="51" s="1"/>
  <c r="G51" i="51" s="1"/>
  <c r="E50" i="51"/>
  <c r="F50" i="51" s="1"/>
  <c r="G50" i="51" s="1"/>
  <c r="E49" i="51"/>
  <c r="E111" i="50"/>
  <c r="E112" i="50" s="1"/>
  <c r="E108" i="50"/>
  <c r="F108" i="50" s="1"/>
  <c r="G108" i="50" s="1"/>
  <c r="E107" i="50"/>
  <c r="F107" i="50" s="1"/>
  <c r="G107" i="50" s="1"/>
  <c r="E106" i="50"/>
  <c r="F106" i="50" s="1"/>
  <c r="E103" i="50"/>
  <c r="E104" i="50" s="1"/>
  <c r="E100" i="50"/>
  <c r="F100" i="50" s="1"/>
  <c r="G100" i="50" s="1"/>
  <c r="E99" i="50"/>
  <c r="F99" i="50" s="1"/>
  <c r="G99" i="50" s="1"/>
  <c r="E98" i="50"/>
  <c r="F98" i="50" s="1"/>
  <c r="E97" i="50"/>
  <c r="F97" i="50" s="1"/>
  <c r="G97" i="50" s="1"/>
  <c r="E95" i="50"/>
  <c r="F94" i="50"/>
  <c r="G94" i="50" s="1"/>
  <c r="F93" i="50"/>
  <c r="G93" i="50" s="1"/>
  <c r="F92" i="50"/>
  <c r="G92" i="50" s="1"/>
  <c r="F91" i="50"/>
  <c r="G91" i="50" s="1"/>
  <c r="F90" i="50"/>
  <c r="G90" i="50" s="1"/>
  <c r="F89" i="50"/>
  <c r="G89" i="50" s="1"/>
  <c r="F88" i="50"/>
  <c r="G88" i="50" s="1"/>
  <c r="F87" i="50"/>
  <c r="G87" i="50" s="1"/>
  <c r="E84" i="50"/>
  <c r="F84" i="50" s="1"/>
  <c r="G84" i="50" s="1"/>
  <c r="E83" i="50"/>
  <c r="F83" i="50" s="1"/>
  <c r="G83" i="50" s="1"/>
  <c r="E82" i="50"/>
  <c r="F82" i="50" s="1"/>
  <c r="G82" i="50" s="1"/>
  <c r="E81" i="50"/>
  <c r="F81" i="50" s="1"/>
  <c r="F76" i="50"/>
  <c r="G76" i="50" s="1"/>
  <c r="F75" i="50"/>
  <c r="G75" i="50" s="1"/>
  <c r="F74" i="50"/>
  <c r="G74" i="50" s="1"/>
  <c r="F73" i="50"/>
  <c r="G73" i="50" s="1"/>
  <c r="E72" i="50"/>
  <c r="F72" i="50" s="1"/>
  <c r="G72" i="50" s="1"/>
  <c r="E71" i="50"/>
  <c r="F71" i="50" s="1"/>
  <c r="G71" i="50" s="1"/>
  <c r="E70" i="50"/>
  <c r="F70" i="50" s="1"/>
  <c r="G70" i="50" s="1"/>
  <c r="E69" i="50"/>
  <c r="F69" i="50" s="1"/>
  <c r="G69" i="50" s="1"/>
  <c r="E68" i="50"/>
  <c r="F68" i="50" s="1"/>
  <c r="G68" i="50" s="1"/>
  <c r="E67" i="50"/>
  <c r="F67" i="50" s="1"/>
  <c r="G67" i="50" s="1"/>
  <c r="E66" i="50"/>
  <c r="F66" i="50" s="1"/>
  <c r="G66" i="50" s="1"/>
  <c r="E65" i="50"/>
  <c r="F65" i="50" s="1"/>
  <c r="G65" i="50" s="1"/>
  <c r="E64" i="50"/>
  <c r="F64" i="50" s="1"/>
  <c r="G64" i="50" s="1"/>
  <c r="E63" i="50"/>
  <c r="F63" i="50" s="1"/>
  <c r="G63" i="50" s="1"/>
  <c r="E62" i="50"/>
  <c r="F62" i="50" s="1"/>
  <c r="G62" i="50" s="1"/>
  <c r="E61" i="50"/>
  <c r="F61" i="50" s="1"/>
  <c r="G61" i="50" s="1"/>
  <c r="E60" i="50"/>
  <c r="F60" i="50" s="1"/>
  <c r="G60" i="50" s="1"/>
  <c r="E59" i="50"/>
  <c r="F59" i="50" s="1"/>
  <c r="G59" i="50" s="1"/>
  <c r="E58" i="50"/>
  <c r="F58" i="50" s="1"/>
  <c r="G58" i="50" s="1"/>
  <c r="E57" i="50"/>
  <c r="F57" i="50" s="1"/>
  <c r="G57" i="50" s="1"/>
  <c r="E56" i="50"/>
  <c r="F56" i="50" s="1"/>
  <c r="G56" i="50" s="1"/>
  <c r="E55" i="50"/>
  <c r="F55" i="50" s="1"/>
  <c r="G55" i="50" s="1"/>
  <c r="E54" i="50"/>
  <c r="F54" i="50" s="1"/>
  <c r="G54" i="50" s="1"/>
  <c r="E53" i="50"/>
  <c r="F53" i="50" s="1"/>
  <c r="G53" i="50" s="1"/>
  <c r="E52" i="50"/>
  <c r="F52" i="50" s="1"/>
  <c r="G52" i="50" s="1"/>
  <c r="E51" i="50"/>
  <c r="F51" i="50" s="1"/>
  <c r="G51" i="50" s="1"/>
  <c r="E50" i="50"/>
  <c r="F50" i="50" s="1"/>
  <c r="G50" i="50" s="1"/>
  <c r="E49" i="50"/>
  <c r="F49" i="50" s="1"/>
  <c r="E111" i="49"/>
  <c r="E112" i="49" s="1"/>
  <c r="E108" i="49"/>
  <c r="E107" i="49"/>
  <c r="F107" i="49" s="1"/>
  <c r="G107" i="49" s="1"/>
  <c r="E106" i="49"/>
  <c r="F106" i="49" s="1"/>
  <c r="E103" i="49"/>
  <c r="E104" i="49" s="1"/>
  <c r="E100" i="49"/>
  <c r="F100" i="49" s="1"/>
  <c r="G100" i="49" s="1"/>
  <c r="E99" i="49"/>
  <c r="F99" i="49" s="1"/>
  <c r="G99" i="49" s="1"/>
  <c r="E98" i="49"/>
  <c r="F98" i="49" s="1"/>
  <c r="G98" i="49" s="1"/>
  <c r="E97" i="49"/>
  <c r="F97" i="49" s="1"/>
  <c r="E95" i="49"/>
  <c r="F94" i="49"/>
  <c r="G94" i="49" s="1"/>
  <c r="F93" i="49"/>
  <c r="G93" i="49" s="1"/>
  <c r="F92" i="49"/>
  <c r="G92" i="49" s="1"/>
  <c r="F91" i="49"/>
  <c r="G91" i="49" s="1"/>
  <c r="F90" i="49"/>
  <c r="G90" i="49" s="1"/>
  <c r="F89" i="49"/>
  <c r="G89" i="49" s="1"/>
  <c r="F88" i="49"/>
  <c r="G88" i="49" s="1"/>
  <c r="F87" i="49"/>
  <c r="E84" i="49"/>
  <c r="F84" i="49" s="1"/>
  <c r="G84" i="49" s="1"/>
  <c r="E83" i="49"/>
  <c r="F83" i="49" s="1"/>
  <c r="G83" i="49" s="1"/>
  <c r="E82" i="49"/>
  <c r="F82" i="49" s="1"/>
  <c r="G82" i="49" s="1"/>
  <c r="E81" i="49"/>
  <c r="F81" i="49" s="1"/>
  <c r="F76" i="49"/>
  <c r="G76" i="49" s="1"/>
  <c r="F75" i="49"/>
  <c r="G75" i="49" s="1"/>
  <c r="F74" i="49"/>
  <c r="G74" i="49" s="1"/>
  <c r="F73" i="49"/>
  <c r="G73" i="49" s="1"/>
  <c r="E72" i="49"/>
  <c r="F72" i="49" s="1"/>
  <c r="G72" i="49" s="1"/>
  <c r="E71" i="49"/>
  <c r="F71" i="49" s="1"/>
  <c r="G71" i="49" s="1"/>
  <c r="E70" i="49"/>
  <c r="F70" i="49" s="1"/>
  <c r="G70" i="49" s="1"/>
  <c r="E69" i="49"/>
  <c r="F69" i="49" s="1"/>
  <c r="G69" i="49" s="1"/>
  <c r="E68" i="49"/>
  <c r="F68" i="49" s="1"/>
  <c r="G68" i="49" s="1"/>
  <c r="E67" i="49"/>
  <c r="F67" i="49" s="1"/>
  <c r="G67" i="49" s="1"/>
  <c r="E66" i="49"/>
  <c r="F66" i="49" s="1"/>
  <c r="G66" i="49" s="1"/>
  <c r="E65" i="49"/>
  <c r="F65" i="49" s="1"/>
  <c r="G65" i="49" s="1"/>
  <c r="E64" i="49"/>
  <c r="F64" i="49" s="1"/>
  <c r="G64" i="49" s="1"/>
  <c r="E63" i="49"/>
  <c r="F63" i="49" s="1"/>
  <c r="G63" i="49" s="1"/>
  <c r="E62" i="49"/>
  <c r="F62" i="49" s="1"/>
  <c r="G62" i="49" s="1"/>
  <c r="E61" i="49"/>
  <c r="F61" i="49" s="1"/>
  <c r="G61" i="49" s="1"/>
  <c r="E60" i="49"/>
  <c r="F60" i="49" s="1"/>
  <c r="G60" i="49" s="1"/>
  <c r="E59" i="49"/>
  <c r="F59" i="49" s="1"/>
  <c r="G59" i="49" s="1"/>
  <c r="E58" i="49"/>
  <c r="F58" i="49" s="1"/>
  <c r="G58" i="49" s="1"/>
  <c r="E57" i="49"/>
  <c r="F57" i="49" s="1"/>
  <c r="G57" i="49" s="1"/>
  <c r="E56" i="49"/>
  <c r="F56" i="49" s="1"/>
  <c r="G56" i="49" s="1"/>
  <c r="E55" i="49"/>
  <c r="F55" i="49" s="1"/>
  <c r="G55" i="49" s="1"/>
  <c r="E54" i="49"/>
  <c r="F54" i="49" s="1"/>
  <c r="G54" i="49" s="1"/>
  <c r="E53" i="49"/>
  <c r="F53" i="49" s="1"/>
  <c r="G53" i="49" s="1"/>
  <c r="E52" i="49"/>
  <c r="F52" i="49" s="1"/>
  <c r="G52" i="49" s="1"/>
  <c r="E51" i="49"/>
  <c r="F51" i="49" s="1"/>
  <c r="G51" i="49" s="1"/>
  <c r="E50" i="49"/>
  <c r="F50" i="49" s="1"/>
  <c r="G50" i="49" s="1"/>
  <c r="E49" i="49"/>
  <c r="E111" i="43"/>
  <c r="E112" i="43" s="1"/>
  <c r="E108" i="43"/>
  <c r="E107" i="43"/>
  <c r="F107" i="43" s="1"/>
  <c r="G107" i="43" s="1"/>
  <c r="E106" i="43"/>
  <c r="F106" i="43" s="1"/>
  <c r="E103" i="43"/>
  <c r="E100" i="43"/>
  <c r="F100" i="43" s="1"/>
  <c r="G100" i="43" s="1"/>
  <c r="E99" i="43"/>
  <c r="F99" i="43" s="1"/>
  <c r="G99" i="43" s="1"/>
  <c r="E98" i="43"/>
  <c r="F98" i="43" s="1"/>
  <c r="G98" i="43" s="1"/>
  <c r="E97" i="43"/>
  <c r="F97" i="43" s="1"/>
  <c r="E95" i="43"/>
  <c r="F94" i="43"/>
  <c r="G94" i="43" s="1"/>
  <c r="F93" i="43"/>
  <c r="G93" i="43" s="1"/>
  <c r="F92" i="43"/>
  <c r="G92" i="43" s="1"/>
  <c r="F91" i="43"/>
  <c r="G91" i="43" s="1"/>
  <c r="F90" i="43"/>
  <c r="G90" i="43" s="1"/>
  <c r="F89" i="43"/>
  <c r="G89" i="43" s="1"/>
  <c r="F88" i="43"/>
  <c r="G88" i="43" s="1"/>
  <c r="F87" i="43"/>
  <c r="E84" i="43"/>
  <c r="F84" i="43" s="1"/>
  <c r="G84" i="43" s="1"/>
  <c r="E83" i="43"/>
  <c r="F83" i="43" s="1"/>
  <c r="G83" i="43" s="1"/>
  <c r="E82" i="43"/>
  <c r="F82" i="43" s="1"/>
  <c r="G82" i="43" s="1"/>
  <c r="E81" i="43"/>
  <c r="F76" i="43"/>
  <c r="G76" i="43" s="1"/>
  <c r="F75" i="43"/>
  <c r="G75" i="43" s="1"/>
  <c r="F74" i="43"/>
  <c r="G74" i="43" s="1"/>
  <c r="F73" i="43"/>
  <c r="G73" i="43" s="1"/>
  <c r="E72" i="43"/>
  <c r="F72" i="43" s="1"/>
  <c r="G72" i="43" s="1"/>
  <c r="E71" i="43"/>
  <c r="F71" i="43" s="1"/>
  <c r="G71" i="43" s="1"/>
  <c r="E70" i="43"/>
  <c r="F70" i="43" s="1"/>
  <c r="G70" i="43" s="1"/>
  <c r="E69" i="43"/>
  <c r="F69" i="43" s="1"/>
  <c r="G69" i="43" s="1"/>
  <c r="E68" i="43"/>
  <c r="F68" i="43" s="1"/>
  <c r="G68" i="43" s="1"/>
  <c r="E67" i="43"/>
  <c r="F67" i="43" s="1"/>
  <c r="G67" i="43" s="1"/>
  <c r="E66" i="43"/>
  <c r="F66" i="43" s="1"/>
  <c r="G66" i="43" s="1"/>
  <c r="E65" i="43"/>
  <c r="F65" i="43" s="1"/>
  <c r="G65" i="43" s="1"/>
  <c r="E64" i="43"/>
  <c r="F64" i="43" s="1"/>
  <c r="G64" i="43" s="1"/>
  <c r="E63" i="43"/>
  <c r="F63" i="43" s="1"/>
  <c r="G63" i="43" s="1"/>
  <c r="E62" i="43"/>
  <c r="F62" i="43" s="1"/>
  <c r="G62" i="43" s="1"/>
  <c r="E61" i="43"/>
  <c r="F61" i="43" s="1"/>
  <c r="G61" i="43" s="1"/>
  <c r="E60" i="43"/>
  <c r="F60" i="43" s="1"/>
  <c r="G60" i="43" s="1"/>
  <c r="E59" i="43"/>
  <c r="F59" i="43" s="1"/>
  <c r="G59" i="43" s="1"/>
  <c r="E58" i="43"/>
  <c r="F58" i="43" s="1"/>
  <c r="G58" i="43" s="1"/>
  <c r="E57" i="43"/>
  <c r="F57" i="43" s="1"/>
  <c r="G57" i="43" s="1"/>
  <c r="E56" i="43"/>
  <c r="F56" i="43" s="1"/>
  <c r="G56" i="43" s="1"/>
  <c r="E55" i="43"/>
  <c r="F55" i="43" s="1"/>
  <c r="G55" i="43" s="1"/>
  <c r="E54" i="43"/>
  <c r="F54" i="43" s="1"/>
  <c r="G54" i="43" s="1"/>
  <c r="E53" i="43"/>
  <c r="F53" i="43" s="1"/>
  <c r="G53" i="43" s="1"/>
  <c r="E52" i="43"/>
  <c r="F52" i="43" s="1"/>
  <c r="G52" i="43" s="1"/>
  <c r="E51" i="43"/>
  <c r="F51" i="43" s="1"/>
  <c r="G51" i="43" s="1"/>
  <c r="E50" i="43"/>
  <c r="F50" i="43" s="1"/>
  <c r="G50" i="43" s="1"/>
  <c r="E49" i="43"/>
  <c r="E111" i="48"/>
  <c r="E112" i="48" s="1"/>
  <c r="E108" i="48"/>
  <c r="F108" i="48" s="1"/>
  <c r="G108" i="48" s="1"/>
  <c r="E107" i="48"/>
  <c r="F107" i="48" s="1"/>
  <c r="G107" i="48" s="1"/>
  <c r="E106" i="48"/>
  <c r="F106" i="48" s="1"/>
  <c r="E103" i="48"/>
  <c r="E104" i="48" s="1"/>
  <c r="E100" i="48"/>
  <c r="F100" i="48" s="1"/>
  <c r="G100" i="48" s="1"/>
  <c r="E99" i="48"/>
  <c r="F99" i="48" s="1"/>
  <c r="G99" i="48" s="1"/>
  <c r="E98" i="48"/>
  <c r="F98" i="48" s="1"/>
  <c r="G98" i="48" s="1"/>
  <c r="E97" i="48"/>
  <c r="E95" i="48"/>
  <c r="F94" i="48"/>
  <c r="G94" i="48" s="1"/>
  <c r="F93" i="48"/>
  <c r="G93" i="48" s="1"/>
  <c r="F92" i="48"/>
  <c r="G92" i="48" s="1"/>
  <c r="F91" i="48"/>
  <c r="G91" i="48" s="1"/>
  <c r="F90" i="48"/>
  <c r="G90" i="48" s="1"/>
  <c r="F89" i="48"/>
  <c r="G89" i="48" s="1"/>
  <c r="F88" i="48"/>
  <c r="G88" i="48" s="1"/>
  <c r="F87" i="48"/>
  <c r="G87" i="48" s="1"/>
  <c r="E84" i="48"/>
  <c r="F84" i="48" s="1"/>
  <c r="G84" i="48" s="1"/>
  <c r="E83" i="48"/>
  <c r="F83" i="48" s="1"/>
  <c r="G83" i="48" s="1"/>
  <c r="E82" i="48"/>
  <c r="F82" i="48" s="1"/>
  <c r="G82" i="48" s="1"/>
  <c r="E81" i="48"/>
  <c r="F81" i="48" s="1"/>
  <c r="F76" i="48"/>
  <c r="G76" i="48" s="1"/>
  <c r="F75" i="48"/>
  <c r="G75" i="48" s="1"/>
  <c r="F74" i="48"/>
  <c r="G74" i="48" s="1"/>
  <c r="F73" i="48"/>
  <c r="G73" i="48" s="1"/>
  <c r="E72" i="48"/>
  <c r="F72" i="48" s="1"/>
  <c r="G72" i="48" s="1"/>
  <c r="E71" i="48"/>
  <c r="F71" i="48" s="1"/>
  <c r="G71" i="48" s="1"/>
  <c r="E70" i="48"/>
  <c r="F70" i="48" s="1"/>
  <c r="G70" i="48" s="1"/>
  <c r="E69" i="48"/>
  <c r="F69" i="48" s="1"/>
  <c r="G69" i="48" s="1"/>
  <c r="E68" i="48"/>
  <c r="F68" i="48" s="1"/>
  <c r="G68" i="48" s="1"/>
  <c r="E67" i="48"/>
  <c r="F67" i="48" s="1"/>
  <c r="G67" i="48" s="1"/>
  <c r="E66" i="48"/>
  <c r="F66" i="48" s="1"/>
  <c r="G66" i="48" s="1"/>
  <c r="E65" i="48"/>
  <c r="F65" i="48" s="1"/>
  <c r="G65" i="48" s="1"/>
  <c r="E64" i="48"/>
  <c r="F64" i="48" s="1"/>
  <c r="G64" i="48" s="1"/>
  <c r="E63" i="48"/>
  <c r="F63" i="48" s="1"/>
  <c r="G63" i="48" s="1"/>
  <c r="E62" i="48"/>
  <c r="F62" i="48" s="1"/>
  <c r="G62" i="48" s="1"/>
  <c r="E61" i="48"/>
  <c r="F61" i="48" s="1"/>
  <c r="G61" i="48" s="1"/>
  <c r="E60" i="48"/>
  <c r="F60" i="48" s="1"/>
  <c r="G60" i="48" s="1"/>
  <c r="E59" i="48"/>
  <c r="F59" i="48" s="1"/>
  <c r="G59" i="48" s="1"/>
  <c r="E58" i="48"/>
  <c r="F58" i="48" s="1"/>
  <c r="G58" i="48" s="1"/>
  <c r="E57" i="48"/>
  <c r="F57" i="48" s="1"/>
  <c r="G57" i="48" s="1"/>
  <c r="E56" i="48"/>
  <c r="F56" i="48" s="1"/>
  <c r="G56" i="48" s="1"/>
  <c r="E55" i="48"/>
  <c r="F55" i="48" s="1"/>
  <c r="G55" i="48" s="1"/>
  <c r="E54" i="48"/>
  <c r="F54" i="48" s="1"/>
  <c r="G54" i="48" s="1"/>
  <c r="E53" i="48"/>
  <c r="F53" i="48" s="1"/>
  <c r="G53" i="48" s="1"/>
  <c r="E52" i="48"/>
  <c r="F52" i="48" s="1"/>
  <c r="G52" i="48" s="1"/>
  <c r="E51" i="48"/>
  <c r="F51" i="48" s="1"/>
  <c r="G51" i="48" s="1"/>
  <c r="E50" i="48"/>
  <c r="F50" i="48" s="1"/>
  <c r="G50" i="48" s="1"/>
  <c r="E49" i="48"/>
  <c r="E111" i="52"/>
  <c r="E112" i="52" s="1"/>
  <c r="E108" i="52"/>
  <c r="E107" i="52"/>
  <c r="F107" i="52" s="1"/>
  <c r="G107" i="52" s="1"/>
  <c r="E106" i="52"/>
  <c r="F106" i="52" s="1"/>
  <c r="E103" i="52"/>
  <c r="E104" i="52" s="1"/>
  <c r="E100" i="52"/>
  <c r="F100" i="52" s="1"/>
  <c r="G100" i="52" s="1"/>
  <c r="E99" i="52"/>
  <c r="F99" i="52" s="1"/>
  <c r="G99" i="52" s="1"/>
  <c r="E98" i="52"/>
  <c r="F98" i="52" s="1"/>
  <c r="G98" i="52" s="1"/>
  <c r="E97" i="52"/>
  <c r="E95" i="52"/>
  <c r="F94" i="52"/>
  <c r="G94" i="52" s="1"/>
  <c r="F93" i="52"/>
  <c r="G93" i="52" s="1"/>
  <c r="F92" i="52"/>
  <c r="G92" i="52" s="1"/>
  <c r="F91" i="52"/>
  <c r="G91" i="52" s="1"/>
  <c r="F90" i="52"/>
  <c r="G90" i="52" s="1"/>
  <c r="F89" i="52"/>
  <c r="G89" i="52" s="1"/>
  <c r="F88" i="52"/>
  <c r="G88" i="52" s="1"/>
  <c r="F87" i="52"/>
  <c r="E84" i="52"/>
  <c r="F84" i="52" s="1"/>
  <c r="G84" i="52" s="1"/>
  <c r="E83" i="52"/>
  <c r="F83" i="52" s="1"/>
  <c r="G83" i="52" s="1"/>
  <c r="E82" i="52"/>
  <c r="F82" i="52" s="1"/>
  <c r="G82" i="52" s="1"/>
  <c r="E81" i="52"/>
  <c r="F81" i="52" s="1"/>
  <c r="F76" i="52"/>
  <c r="G76" i="52" s="1"/>
  <c r="F75" i="52"/>
  <c r="G75" i="52" s="1"/>
  <c r="F74" i="52"/>
  <c r="G74" i="52" s="1"/>
  <c r="F73" i="52"/>
  <c r="G73" i="52" s="1"/>
  <c r="E72" i="52"/>
  <c r="F72" i="52" s="1"/>
  <c r="G72" i="52" s="1"/>
  <c r="E71" i="52"/>
  <c r="F71" i="52" s="1"/>
  <c r="G71" i="52" s="1"/>
  <c r="E70" i="52"/>
  <c r="F70" i="52" s="1"/>
  <c r="G70" i="52" s="1"/>
  <c r="E69" i="52"/>
  <c r="F69" i="52" s="1"/>
  <c r="G69" i="52" s="1"/>
  <c r="E68" i="52"/>
  <c r="F68" i="52" s="1"/>
  <c r="G68" i="52" s="1"/>
  <c r="E67" i="52"/>
  <c r="F67" i="52" s="1"/>
  <c r="G67" i="52" s="1"/>
  <c r="E66" i="52"/>
  <c r="F66" i="52" s="1"/>
  <c r="G66" i="52" s="1"/>
  <c r="E65" i="52"/>
  <c r="F65" i="52" s="1"/>
  <c r="G65" i="52" s="1"/>
  <c r="E64" i="52"/>
  <c r="F64" i="52" s="1"/>
  <c r="G64" i="52" s="1"/>
  <c r="E63" i="52"/>
  <c r="F63" i="52" s="1"/>
  <c r="G63" i="52" s="1"/>
  <c r="E62" i="52"/>
  <c r="F62" i="52" s="1"/>
  <c r="G62" i="52" s="1"/>
  <c r="E61" i="52"/>
  <c r="F61" i="52" s="1"/>
  <c r="G61" i="52" s="1"/>
  <c r="E60" i="52"/>
  <c r="F60" i="52" s="1"/>
  <c r="G60" i="52" s="1"/>
  <c r="E59" i="52"/>
  <c r="F59" i="52" s="1"/>
  <c r="G59" i="52" s="1"/>
  <c r="E58" i="52"/>
  <c r="F58" i="52" s="1"/>
  <c r="G58" i="52" s="1"/>
  <c r="E57" i="52"/>
  <c r="F57" i="52" s="1"/>
  <c r="G57" i="52" s="1"/>
  <c r="E56" i="52"/>
  <c r="F56" i="52" s="1"/>
  <c r="G56" i="52" s="1"/>
  <c r="E55" i="52"/>
  <c r="F55" i="52" s="1"/>
  <c r="G55" i="52" s="1"/>
  <c r="E54" i="52"/>
  <c r="F54" i="52" s="1"/>
  <c r="G54" i="52" s="1"/>
  <c r="E53" i="52"/>
  <c r="F53" i="52" s="1"/>
  <c r="G53" i="52" s="1"/>
  <c r="E52" i="52"/>
  <c r="F52" i="52" s="1"/>
  <c r="G52" i="52" s="1"/>
  <c r="E51" i="52"/>
  <c r="F51" i="52" s="1"/>
  <c r="G51" i="52" s="1"/>
  <c r="E50" i="52"/>
  <c r="F50" i="52" s="1"/>
  <c r="G50" i="52" s="1"/>
  <c r="E49" i="52"/>
  <c r="F49" i="52" s="1"/>
  <c r="E111" i="53"/>
  <c r="E112" i="53" s="1"/>
  <c r="E108" i="53"/>
  <c r="E107" i="53"/>
  <c r="F107" i="53" s="1"/>
  <c r="G107" i="53" s="1"/>
  <c r="E106" i="53"/>
  <c r="F106" i="53" s="1"/>
  <c r="E103" i="53"/>
  <c r="E104" i="53" s="1"/>
  <c r="E100" i="53"/>
  <c r="F100" i="53" s="1"/>
  <c r="G100" i="53" s="1"/>
  <c r="E99" i="53"/>
  <c r="F99" i="53" s="1"/>
  <c r="G99" i="53" s="1"/>
  <c r="E98" i="53"/>
  <c r="F98" i="53" s="1"/>
  <c r="E97" i="53"/>
  <c r="F97" i="53" s="1"/>
  <c r="G97" i="53" s="1"/>
  <c r="E95" i="53"/>
  <c r="F94" i="53"/>
  <c r="G94" i="53" s="1"/>
  <c r="F93" i="53"/>
  <c r="G93" i="53" s="1"/>
  <c r="F92" i="53"/>
  <c r="G92" i="53" s="1"/>
  <c r="F91" i="53"/>
  <c r="G91" i="53" s="1"/>
  <c r="F90" i="53"/>
  <c r="G90" i="53" s="1"/>
  <c r="F89" i="53"/>
  <c r="G89" i="53" s="1"/>
  <c r="F88" i="53"/>
  <c r="G88" i="53" s="1"/>
  <c r="F87" i="53"/>
  <c r="E84" i="53"/>
  <c r="F84" i="53" s="1"/>
  <c r="G84" i="53" s="1"/>
  <c r="E83" i="53"/>
  <c r="F83" i="53" s="1"/>
  <c r="G83" i="53" s="1"/>
  <c r="E82" i="53"/>
  <c r="F82" i="53" s="1"/>
  <c r="G82" i="53" s="1"/>
  <c r="E81" i="53"/>
  <c r="F81" i="53" s="1"/>
  <c r="F76" i="53"/>
  <c r="G76" i="53" s="1"/>
  <c r="F75" i="53"/>
  <c r="G75" i="53" s="1"/>
  <c r="F74" i="53"/>
  <c r="G74" i="53" s="1"/>
  <c r="F73" i="53"/>
  <c r="G73" i="53" s="1"/>
  <c r="E72" i="53"/>
  <c r="F72" i="53" s="1"/>
  <c r="G72" i="53" s="1"/>
  <c r="E71" i="53"/>
  <c r="F71" i="53" s="1"/>
  <c r="G71" i="53" s="1"/>
  <c r="E70" i="53"/>
  <c r="F70" i="53" s="1"/>
  <c r="G70" i="53" s="1"/>
  <c r="E69" i="53"/>
  <c r="F69" i="53" s="1"/>
  <c r="G69" i="53" s="1"/>
  <c r="E68" i="53"/>
  <c r="F68" i="53" s="1"/>
  <c r="G68" i="53" s="1"/>
  <c r="E67" i="53"/>
  <c r="F67" i="53" s="1"/>
  <c r="G67" i="53" s="1"/>
  <c r="E66" i="53"/>
  <c r="F66" i="53" s="1"/>
  <c r="G66" i="53" s="1"/>
  <c r="E65" i="53"/>
  <c r="F65" i="53" s="1"/>
  <c r="G65" i="53" s="1"/>
  <c r="E64" i="53"/>
  <c r="F64" i="53" s="1"/>
  <c r="G64" i="53" s="1"/>
  <c r="E63" i="53"/>
  <c r="F63" i="53" s="1"/>
  <c r="G63" i="53" s="1"/>
  <c r="E62" i="53"/>
  <c r="F62" i="53" s="1"/>
  <c r="G62" i="53" s="1"/>
  <c r="E61" i="53"/>
  <c r="F61" i="53" s="1"/>
  <c r="G61" i="53" s="1"/>
  <c r="E60" i="53"/>
  <c r="F60" i="53" s="1"/>
  <c r="G60" i="53" s="1"/>
  <c r="E59" i="53"/>
  <c r="F59" i="53" s="1"/>
  <c r="G59" i="53" s="1"/>
  <c r="E58" i="53"/>
  <c r="F58" i="53" s="1"/>
  <c r="G58" i="53" s="1"/>
  <c r="E57" i="53"/>
  <c r="F57" i="53" s="1"/>
  <c r="G57" i="53" s="1"/>
  <c r="E56" i="53"/>
  <c r="F56" i="53" s="1"/>
  <c r="G56" i="53" s="1"/>
  <c r="E55" i="53"/>
  <c r="F55" i="53" s="1"/>
  <c r="G55" i="53" s="1"/>
  <c r="E54" i="53"/>
  <c r="F54" i="53" s="1"/>
  <c r="G54" i="53" s="1"/>
  <c r="E53" i="53"/>
  <c r="F53" i="53" s="1"/>
  <c r="G53" i="53" s="1"/>
  <c r="E52" i="53"/>
  <c r="F52" i="53" s="1"/>
  <c r="G52" i="53" s="1"/>
  <c r="E51" i="53"/>
  <c r="F51" i="53" s="1"/>
  <c r="G51" i="53" s="1"/>
  <c r="E50" i="53"/>
  <c r="F50" i="53" s="1"/>
  <c r="G50" i="53" s="1"/>
  <c r="E49" i="53"/>
  <c r="E111" i="47"/>
  <c r="E112" i="47" s="1"/>
  <c r="E108" i="47"/>
  <c r="E107" i="47"/>
  <c r="F107" i="47" s="1"/>
  <c r="G107" i="47" s="1"/>
  <c r="E106" i="47"/>
  <c r="F106" i="47" s="1"/>
  <c r="E103" i="47"/>
  <c r="E104" i="47" s="1"/>
  <c r="E100" i="47"/>
  <c r="F100" i="47" s="1"/>
  <c r="G100" i="47" s="1"/>
  <c r="E99" i="47"/>
  <c r="F99" i="47" s="1"/>
  <c r="G99" i="47" s="1"/>
  <c r="E98" i="47"/>
  <c r="F98" i="47" s="1"/>
  <c r="E97" i="47"/>
  <c r="F97" i="47" s="1"/>
  <c r="G97" i="47" s="1"/>
  <c r="E95" i="47"/>
  <c r="F94" i="47"/>
  <c r="G94" i="47" s="1"/>
  <c r="F93" i="47"/>
  <c r="G93" i="47" s="1"/>
  <c r="F92" i="47"/>
  <c r="G92" i="47" s="1"/>
  <c r="F91" i="47"/>
  <c r="G91" i="47" s="1"/>
  <c r="F90" i="47"/>
  <c r="G90" i="47" s="1"/>
  <c r="F89" i="47"/>
  <c r="G89" i="47" s="1"/>
  <c r="F88" i="47"/>
  <c r="G88" i="47" s="1"/>
  <c r="F87" i="47"/>
  <c r="E84" i="47"/>
  <c r="F84" i="47" s="1"/>
  <c r="G84" i="47" s="1"/>
  <c r="E83" i="47"/>
  <c r="F83" i="47" s="1"/>
  <c r="G83" i="47" s="1"/>
  <c r="E82" i="47"/>
  <c r="F82" i="47" s="1"/>
  <c r="G82" i="47" s="1"/>
  <c r="E81" i="47"/>
  <c r="F81" i="47" s="1"/>
  <c r="F76" i="47"/>
  <c r="G76" i="47" s="1"/>
  <c r="F75" i="47"/>
  <c r="G75" i="47" s="1"/>
  <c r="F74" i="47"/>
  <c r="G74" i="47" s="1"/>
  <c r="F73" i="47"/>
  <c r="G73" i="47" s="1"/>
  <c r="E72" i="47"/>
  <c r="F72" i="47" s="1"/>
  <c r="G72" i="47" s="1"/>
  <c r="E71" i="47"/>
  <c r="F71" i="47" s="1"/>
  <c r="G71" i="47" s="1"/>
  <c r="E70" i="47"/>
  <c r="F70" i="47" s="1"/>
  <c r="G70" i="47" s="1"/>
  <c r="E69" i="47"/>
  <c r="F69" i="47" s="1"/>
  <c r="G69" i="47" s="1"/>
  <c r="E68" i="47"/>
  <c r="F68" i="47" s="1"/>
  <c r="G68" i="47" s="1"/>
  <c r="E67" i="47"/>
  <c r="F67" i="47" s="1"/>
  <c r="G67" i="47" s="1"/>
  <c r="E66" i="47"/>
  <c r="F66" i="47" s="1"/>
  <c r="G66" i="47" s="1"/>
  <c r="E65" i="47"/>
  <c r="F65" i="47" s="1"/>
  <c r="G65" i="47" s="1"/>
  <c r="E64" i="47"/>
  <c r="F64" i="47" s="1"/>
  <c r="G64" i="47" s="1"/>
  <c r="E63" i="47"/>
  <c r="F63" i="47" s="1"/>
  <c r="G63" i="47" s="1"/>
  <c r="E62" i="47"/>
  <c r="F62" i="47" s="1"/>
  <c r="G62" i="47" s="1"/>
  <c r="E61" i="47"/>
  <c r="F61" i="47" s="1"/>
  <c r="G61" i="47" s="1"/>
  <c r="E60" i="47"/>
  <c r="F60" i="47" s="1"/>
  <c r="G60" i="47" s="1"/>
  <c r="E59" i="47"/>
  <c r="F59" i="47" s="1"/>
  <c r="G59" i="47" s="1"/>
  <c r="E58" i="47"/>
  <c r="F58" i="47" s="1"/>
  <c r="G58" i="47" s="1"/>
  <c r="E57" i="47"/>
  <c r="F57" i="47" s="1"/>
  <c r="G57" i="47" s="1"/>
  <c r="E56" i="47"/>
  <c r="F56" i="47" s="1"/>
  <c r="G56" i="47" s="1"/>
  <c r="E55" i="47"/>
  <c r="F55" i="47" s="1"/>
  <c r="G55" i="47" s="1"/>
  <c r="E54" i="47"/>
  <c r="F54" i="47" s="1"/>
  <c r="G54" i="47" s="1"/>
  <c r="E53" i="47"/>
  <c r="F53" i="47" s="1"/>
  <c r="G53" i="47" s="1"/>
  <c r="E52" i="47"/>
  <c r="F52" i="47" s="1"/>
  <c r="G52" i="47" s="1"/>
  <c r="E51" i="47"/>
  <c r="F51" i="47" s="1"/>
  <c r="G51" i="47" s="1"/>
  <c r="E50" i="47"/>
  <c r="F50" i="47" s="1"/>
  <c r="G50" i="47" s="1"/>
  <c r="E49" i="47"/>
  <c r="E111" i="46"/>
  <c r="E112" i="46" s="1"/>
  <c r="E108" i="46"/>
  <c r="E107" i="46"/>
  <c r="F107" i="46" s="1"/>
  <c r="G107" i="46" s="1"/>
  <c r="E106" i="46"/>
  <c r="F106" i="46" s="1"/>
  <c r="E103" i="46"/>
  <c r="E104" i="46" s="1"/>
  <c r="E100" i="46"/>
  <c r="F100" i="46" s="1"/>
  <c r="G100" i="46" s="1"/>
  <c r="E99" i="46"/>
  <c r="F99" i="46" s="1"/>
  <c r="G99" i="46" s="1"/>
  <c r="E98" i="46"/>
  <c r="F98" i="46" s="1"/>
  <c r="G98" i="46" s="1"/>
  <c r="E97" i="46"/>
  <c r="E95" i="46"/>
  <c r="F94" i="46"/>
  <c r="G94" i="46" s="1"/>
  <c r="F93" i="46"/>
  <c r="G93" i="46" s="1"/>
  <c r="F92" i="46"/>
  <c r="G92" i="46" s="1"/>
  <c r="F91" i="46"/>
  <c r="G91" i="46" s="1"/>
  <c r="F90" i="46"/>
  <c r="G90" i="46" s="1"/>
  <c r="F89" i="46"/>
  <c r="G89" i="46" s="1"/>
  <c r="F88" i="46"/>
  <c r="G88" i="46" s="1"/>
  <c r="F87" i="46"/>
  <c r="G87" i="46" s="1"/>
  <c r="E84" i="46"/>
  <c r="F84" i="46" s="1"/>
  <c r="G84" i="46" s="1"/>
  <c r="E83" i="46"/>
  <c r="F83" i="46" s="1"/>
  <c r="G83" i="46" s="1"/>
  <c r="E82" i="46"/>
  <c r="F82" i="46" s="1"/>
  <c r="G82" i="46" s="1"/>
  <c r="E81" i="46"/>
  <c r="F81" i="46" s="1"/>
  <c r="F76" i="46"/>
  <c r="G76" i="46" s="1"/>
  <c r="F75" i="46"/>
  <c r="G75" i="46" s="1"/>
  <c r="F74" i="46"/>
  <c r="G74" i="46" s="1"/>
  <c r="F73" i="46"/>
  <c r="G73" i="46" s="1"/>
  <c r="E72" i="46"/>
  <c r="F72" i="46" s="1"/>
  <c r="G72" i="46" s="1"/>
  <c r="E71" i="46"/>
  <c r="F71" i="46" s="1"/>
  <c r="G71" i="46" s="1"/>
  <c r="E70" i="46"/>
  <c r="F70" i="46" s="1"/>
  <c r="G70" i="46" s="1"/>
  <c r="E69" i="46"/>
  <c r="F69" i="46" s="1"/>
  <c r="G69" i="46" s="1"/>
  <c r="E68" i="46"/>
  <c r="F68" i="46" s="1"/>
  <c r="G68" i="46" s="1"/>
  <c r="E67" i="46"/>
  <c r="F67" i="46" s="1"/>
  <c r="G67" i="46" s="1"/>
  <c r="E66" i="46"/>
  <c r="F66" i="46" s="1"/>
  <c r="G66" i="46" s="1"/>
  <c r="E65" i="46"/>
  <c r="F65" i="46" s="1"/>
  <c r="G65" i="46" s="1"/>
  <c r="E64" i="46"/>
  <c r="F64" i="46" s="1"/>
  <c r="G64" i="46" s="1"/>
  <c r="E63" i="46"/>
  <c r="F63" i="46" s="1"/>
  <c r="G63" i="46" s="1"/>
  <c r="E62" i="46"/>
  <c r="F62" i="46" s="1"/>
  <c r="G62" i="46" s="1"/>
  <c r="E61" i="46"/>
  <c r="F61" i="46" s="1"/>
  <c r="G61" i="46" s="1"/>
  <c r="E60" i="46"/>
  <c r="F60" i="46" s="1"/>
  <c r="G60" i="46" s="1"/>
  <c r="E59" i="46"/>
  <c r="F59" i="46" s="1"/>
  <c r="G59" i="46" s="1"/>
  <c r="E58" i="46"/>
  <c r="F58" i="46" s="1"/>
  <c r="G58" i="46" s="1"/>
  <c r="E57" i="46"/>
  <c r="F57" i="46" s="1"/>
  <c r="G57" i="46" s="1"/>
  <c r="E56" i="46"/>
  <c r="F56" i="46" s="1"/>
  <c r="G56" i="46" s="1"/>
  <c r="E55" i="46"/>
  <c r="F55" i="46" s="1"/>
  <c r="G55" i="46" s="1"/>
  <c r="E54" i="46"/>
  <c r="F54" i="46" s="1"/>
  <c r="G54" i="46" s="1"/>
  <c r="E53" i="46"/>
  <c r="F53" i="46" s="1"/>
  <c r="G53" i="46" s="1"/>
  <c r="E52" i="46"/>
  <c r="F52" i="46" s="1"/>
  <c r="G52" i="46" s="1"/>
  <c r="E51" i="46"/>
  <c r="F51" i="46" s="1"/>
  <c r="G51" i="46" s="1"/>
  <c r="E50" i="46"/>
  <c r="F50" i="46" s="1"/>
  <c r="G50" i="46" s="1"/>
  <c r="E49" i="46"/>
  <c r="F49" i="46" s="1"/>
  <c r="E111" i="45"/>
  <c r="E112" i="45" s="1"/>
  <c r="E108" i="45"/>
  <c r="E107" i="45"/>
  <c r="F107" i="45" s="1"/>
  <c r="G107" i="45" s="1"/>
  <c r="E106" i="45"/>
  <c r="F106" i="45" s="1"/>
  <c r="E103" i="45"/>
  <c r="E104" i="45" s="1"/>
  <c r="E100" i="45"/>
  <c r="F100" i="45" s="1"/>
  <c r="G100" i="45" s="1"/>
  <c r="E99" i="45"/>
  <c r="F99" i="45" s="1"/>
  <c r="G99" i="45" s="1"/>
  <c r="E98" i="45"/>
  <c r="F98" i="45" s="1"/>
  <c r="G98" i="45" s="1"/>
  <c r="E97" i="45"/>
  <c r="F97" i="45" s="1"/>
  <c r="G97" i="45" s="1"/>
  <c r="E95" i="45"/>
  <c r="F94" i="45"/>
  <c r="G94" i="45" s="1"/>
  <c r="F93" i="45"/>
  <c r="G93" i="45" s="1"/>
  <c r="F92" i="45"/>
  <c r="G92" i="45" s="1"/>
  <c r="F91" i="45"/>
  <c r="G91" i="45" s="1"/>
  <c r="F90" i="45"/>
  <c r="G90" i="45" s="1"/>
  <c r="F89" i="45"/>
  <c r="G89" i="45" s="1"/>
  <c r="F88" i="45"/>
  <c r="G88" i="45" s="1"/>
  <c r="F87" i="45"/>
  <c r="E84" i="45"/>
  <c r="F84" i="45" s="1"/>
  <c r="G84" i="45" s="1"/>
  <c r="E83" i="45"/>
  <c r="F83" i="45" s="1"/>
  <c r="G83" i="45" s="1"/>
  <c r="E82" i="45"/>
  <c r="F82" i="45" s="1"/>
  <c r="G82" i="45" s="1"/>
  <c r="E81" i="45"/>
  <c r="F81" i="45" s="1"/>
  <c r="F76" i="45"/>
  <c r="G76" i="45" s="1"/>
  <c r="F75" i="45"/>
  <c r="G75" i="45" s="1"/>
  <c r="F74" i="45"/>
  <c r="G74" i="45" s="1"/>
  <c r="F73" i="45"/>
  <c r="G73" i="45" s="1"/>
  <c r="E72" i="45"/>
  <c r="F72" i="45" s="1"/>
  <c r="G72" i="45" s="1"/>
  <c r="E71" i="45"/>
  <c r="F71" i="45" s="1"/>
  <c r="G71" i="45" s="1"/>
  <c r="E70" i="45"/>
  <c r="F70" i="45" s="1"/>
  <c r="G70" i="45" s="1"/>
  <c r="E69" i="45"/>
  <c r="F69" i="45" s="1"/>
  <c r="G69" i="45" s="1"/>
  <c r="E68" i="45"/>
  <c r="F68" i="45" s="1"/>
  <c r="G68" i="45" s="1"/>
  <c r="E67" i="45"/>
  <c r="F67" i="45" s="1"/>
  <c r="G67" i="45" s="1"/>
  <c r="E66" i="45"/>
  <c r="F66" i="45" s="1"/>
  <c r="G66" i="45" s="1"/>
  <c r="E65" i="45"/>
  <c r="F65" i="45" s="1"/>
  <c r="G65" i="45" s="1"/>
  <c r="E64" i="45"/>
  <c r="F64" i="45" s="1"/>
  <c r="G64" i="45" s="1"/>
  <c r="E63" i="45"/>
  <c r="F63" i="45" s="1"/>
  <c r="G63" i="45" s="1"/>
  <c r="E62" i="45"/>
  <c r="F62" i="45" s="1"/>
  <c r="G62" i="45" s="1"/>
  <c r="E61" i="45"/>
  <c r="F61" i="45" s="1"/>
  <c r="G61" i="45" s="1"/>
  <c r="E60" i="45"/>
  <c r="F60" i="45" s="1"/>
  <c r="G60" i="45" s="1"/>
  <c r="E59" i="45"/>
  <c r="F59" i="45" s="1"/>
  <c r="G59" i="45" s="1"/>
  <c r="E58" i="45"/>
  <c r="F58" i="45" s="1"/>
  <c r="G58" i="45" s="1"/>
  <c r="E57" i="45"/>
  <c r="F57" i="45" s="1"/>
  <c r="G57" i="45" s="1"/>
  <c r="E56" i="45"/>
  <c r="F56" i="45" s="1"/>
  <c r="G56" i="45" s="1"/>
  <c r="E55" i="45"/>
  <c r="F55" i="45" s="1"/>
  <c r="G55" i="45" s="1"/>
  <c r="E54" i="45"/>
  <c r="F54" i="45" s="1"/>
  <c r="G54" i="45" s="1"/>
  <c r="E53" i="45"/>
  <c r="F53" i="45" s="1"/>
  <c r="G53" i="45" s="1"/>
  <c r="E52" i="45"/>
  <c r="F52" i="45" s="1"/>
  <c r="G52" i="45" s="1"/>
  <c r="E51" i="45"/>
  <c r="F51" i="45" s="1"/>
  <c r="G51" i="45" s="1"/>
  <c r="E50" i="45"/>
  <c r="F50" i="45" s="1"/>
  <c r="G50" i="45" s="1"/>
  <c r="E49" i="45"/>
  <c r="E111" i="44"/>
  <c r="E112" i="44" s="1"/>
  <c r="E108" i="44"/>
  <c r="E107" i="44"/>
  <c r="F107" i="44" s="1"/>
  <c r="G107" i="44" s="1"/>
  <c r="E106" i="44"/>
  <c r="F106" i="44" s="1"/>
  <c r="E103" i="44"/>
  <c r="E100" i="44"/>
  <c r="F100" i="44" s="1"/>
  <c r="G100" i="44" s="1"/>
  <c r="E99" i="44"/>
  <c r="F99" i="44" s="1"/>
  <c r="G99" i="44" s="1"/>
  <c r="E98" i="44"/>
  <c r="F98" i="44" s="1"/>
  <c r="G98" i="44" s="1"/>
  <c r="E97" i="44"/>
  <c r="E95" i="44"/>
  <c r="F94" i="44"/>
  <c r="G94" i="44" s="1"/>
  <c r="F93" i="44"/>
  <c r="G93" i="44" s="1"/>
  <c r="F92" i="44"/>
  <c r="G92" i="44" s="1"/>
  <c r="F91" i="44"/>
  <c r="G91" i="44" s="1"/>
  <c r="F90" i="44"/>
  <c r="G90" i="44" s="1"/>
  <c r="F89" i="44"/>
  <c r="G89" i="44" s="1"/>
  <c r="F88" i="44"/>
  <c r="G88" i="44" s="1"/>
  <c r="F87" i="44"/>
  <c r="E84" i="44"/>
  <c r="F84" i="44" s="1"/>
  <c r="G84" i="44" s="1"/>
  <c r="E83" i="44"/>
  <c r="F83" i="44" s="1"/>
  <c r="G83" i="44" s="1"/>
  <c r="E82" i="44"/>
  <c r="F82" i="44" s="1"/>
  <c r="G82" i="44" s="1"/>
  <c r="E81" i="44"/>
  <c r="F81" i="44" s="1"/>
  <c r="F76" i="44"/>
  <c r="G76" i="44" s="1"/>
  <c r="F75" i="44"/>
  <c r="G75" i="44" s="1"/>
  <c r="F74" i="44"/>
  <c r="G74" i="44" s="1"/>
  <c r="F73" i="44"/>
  <c r="G73" i="44" s="1"/>
  <c r="E72" i="44"/>
  <c r="F72" i="44" s="1"/>
  <c r="G72" i="44" s="1"/>
  <c r="E71" i="44"/>
  <c r="F71" i="44" s="1"/>
  <c r="G71" i="44" s="1"/>
  <c r="E70" i="44"/>
  <c r="F70" i="44" s="1"/>
  <c r="G70" i="44" s="1"/>
  <c r="E69" i="44"/>
  <c r="F69" i="44" s="1"/>
  <c r="G69" i="44" s="1"/>
  <c r="E68" i="44"/>
  <c r="F68" i="44" s="1"/>
  <c r="G68" i="44" s="1"/>
  <c r="E67" i="44"/>
  <c r="F67" i="44" s="1"/>
  <c r="G67" i="44" s="1"/>
  <c r="E66" i="44"/>
  <c r="F66" i="44" s="1"/>
  <c r="G66" i="44" s="1"/>
  <c r="E65" i="44"/>
  <c r="F65" i="44" s="1"/>
  <c r="G65" i="44" s="1"/>
  <c r="E64" i="44"/>
  <c r="F64" i="44" s="1"/>
  <c r="G64" i="44" s="1"/>
  <c r="E63" i="44"/>
  <c r="F63" i="44" s="1"/>
  <c r="G63" i="44" s="1"/>
  <c r="E62" i="44"/>
  <c r="F62" i="44" s="1"/>
  <c r="G62" i="44" s="1"/>
  <c r="E61" i="44"/>
  <c r="F61" i="44" s="1"/>
  <c r="G61" i="44" s="1"/>
  <c r="E60" i="44"/>
  <c r="F60" i="44" s="1"/>
  <c r="G60" i="44" s="1"/>
  <c r="E59" i="44"/>
  <c r="F59" i="44" s="1"/>
  <c r="G59" i="44" s="1"/>
  <c r="E58" i="44"/>
  <c r="F58" i="44" s="1"/>
  <c r="G58" i="44" s="1"/>
  <c r="E57" i="44"/>
  <c r="F57" i="44" s="1"/>
  <c r="G57" i="44" s="1"/>
  <c r="E56" i="44"/>
  <c r="F56" i="44" s="1"/>
  <c r="G56" i="44" s="1"/>
  <c r="E55" i="44"/>
  <c r="F55" i="44" s="1"/>
  <c r="G55" i="44" s="1"/>
  <c r="E54" i="44"/>
  <c r="F54" i="44" s="1"/>
  <c r="G54" i="44" s="1"/>
  <c r="E53" i="44"/>
  <c r="F53" i="44" s="1"/>
  <c r="G53" i="44" s="1"/>
  <c r="E52" i="44"/>
  <c r="F52" i="44" s="1"/>
  <c r="G52" i="44" s="1"/>
  <c r="E51" i="44"/>
  <c r="F51" i="44" s="1"/>
  <c r="G51" i="44" s="1"/>
  <c r="E50" i="44"/>
  <c r="F50" i="44" s="1"/>
  <c r="G50" i="44" s="1"/>
  <c r="E49" i="44"/>
  <c r="E111" i="42"/>
  <c r="E112" i="42" s="1"/>
  <c r="E108" i="42"/>
  <c r="F108" i="42" s="1"/>
  <c r="G108" i="42" s="1"/>
  <c r="E107" i="42"/>
  <c r="F107" i="42" s="1"/>
  <c r="G107" i="42" s="1"/>
  <c r="E106" i="42"/>
  <c r="F106" i="42" s="1"/>
  <c r="E103" i="42"/>
  <c r="E104" i="42" s="1"/>
  <c r="E100" i="42"/>
  <c r="F100" i="42" s="1"/>
  <c r="G100" i="42" s="1"/>
  <c r="E99" i="42"/>
  <c r="F99" i="42" s="1"/>
  <c r="G99" i="42" s="1"/>
  <c r="E98" i="42"/>
  <c r="F98" i="42" s="1"/>
  <c r="G98" i="42" s="1"/>
  <c r="E97" i="42"/>
  <c r="E95" i="42"/>
  <c r="F94" i="42"/>
  <c r="G94" i="42" s="1"/>
  <c r="F93" i="42"/>
  <c r="G93" i="42" s="1"/>
  <c r="F92" i="42"/>
  <c r="G92" i="42" s="1"/>
  <c r="F91" i="42"/>
  <c r="G91" i="42" s="1"/>
  <c r="F90" i="42"/>
  <c r="G90" i="42" s="1"/>
  <c r="F89" i="42"/>
  <c r="G89" i="42" s="1"/>
  <c r="F88" i="42"/>
  <c r="G88" i="42" s="1"/>
  <c r="F87" i="42"/>
  <c r="E84" i="42"/>
  <c r="F84" i="42" s="1"/>
  <c r="G84" i="42" s="1"/>
  <c r="E83" i="42"/>
  <c r="F83" i="42" s="1"/>
  <c r="G83" i="42" s="1"/>
  <c r="E82" i="42"/>
  <c r="F82" i="42" s="1"/>
  <c r="G82" i="42" s="1"/>
  <c r="E81" i="42"/>
  <c r="F76" i="42"/>
  <c r="G76" i="42" s="1"/>
  <c r="F75" i="42"/>
  <c r="G75" i="42" s="1"/>
  <c r="F74" i="42"/>
  <c r="G74" i="42" s="1"/>
  <c r="F73" i="42"/>
  <c r="G73" i="42" s="1"/>
  <c r="E72" i="42"/>
  <c r="F72" i="42" s="1"/>
  <c r="G72" i="42" s="1"/>
  <c r="E71" i="42"/>
  <c r="F71" i="42" s="1"/>
  <c r="G71" i="42" s="1"/>
  <c r="E70" i="42"/>
  <c r="F70" i="42" s="1"/>
  <c r="G70" i="42" s="1"/>
  <c r="E69" i="42"/>
  <c r="F69" i="42" s="1"/>
  <c r="G69" i="42" s="1"/>
  <c r="E68" i="42"/>
  <c r="F68" i="42" s="1"/>
  <c r="G68" i="42" s="1"/>
  <c r="E67" i="42"/>
  <c r="F67" i="42" s="1"/>
  <c r="G67" i="42" s="1"/>
  <c r="E66" i="42"/>
  <c r="F66" i="42" s="1"/>
  <c r="G66" i="42" s="1"/>
  <c r="E65" i="42"/>
  <c r="F65" i="42" s="1"/>
  <c r="G65" i="42" s="1"/>
  <c r="E64" i="42"/>
  <c r="F64" i="42" s="1"/>
  <c r="G64" i="42" s="1"/>
  <c r="E63" i="42"/>
  <c r="F63" i="42" s="1"/>
  <c r="G63" i="42" s="1"/>
  <c r="E62" i="42"/>
  <c r="F62" i="42" s="1"/>
  <c r="G62" i="42" s="1"/>
  <c r="E61" i="42"/>
  <c r="F61" i="42" s="1"/>
  <c r="G61" i="42" s="1"/>
  <c r="E60" i="42"/>
  <c r="F60" i="42" s="1"/>
  <c r="G60" i="42" s="1"/>
  <c r="E59" i="42"/>
  <c r="F59" i="42" s="1"/>
  <c r="G59" i="42" s="1"/>
  <c r="E58" i="42"/>
  <c r="F58" i="42" s="1"/>
  <c r="G58" i="42" s="1"/>
  <c r="E57" i="42"/>
  <c r="F57" i="42" s="1"/>
  <c r="G57" i="42" s="1"/>
  <c r="E56" i="42"/>
  <c r="F56" i="42" s="1"/>
  <c r="G56" i="42" s="1"/>
  <c r="E55" i="42"/>
  <c r="F55" i="42" s="1"/>
  <c r="G55" i="42" s="1"/>
  <c r="E54" i="42"/>
  <c r="F54" i="42" s="1"/>
  <c r="G54" i="42" s="1"/>
  <c r="E53" i="42"/>
  <c r="F53" i="42" s="1"/>
  <c r="G53" i="42" s="1"/>
  <c r="E52" i="42"/>
  <c r="F52" i="42" s="1"/>
  <c r="G52" i="42" s="1"/>
  <c r="E51" i="42"/>
  <c r="F51" i="42" s="1"/>
  <c r="G51" i="42" s="1"/>
  <c r="E50" i="42"/>
  <c r="F50" i="42" s="1"/>
  <c r="G50" i="42" s="1"/>
  <c r="E49" i="42"/>
  <c r="F49" i="42" s="1"/>
  <c r="E111" i="40"/>
  <c r="E112" i="40" s="1"/>
  <c r="E108" i="40"/>
  <c r="E107" i="40"/>
  <c r="F107" i="40" s="1"/>
  <c r="G107" i="40" s="1"/>
  <c r="E106" i="40"/>
  <c r="F106" i="40" s="1"/>
  <c r="E103" i="40"/>
  <c r="E104" i="40" s="1"/>
  <c r="E100" i="40"/>
  <c r="F100" i="40" s="1"/>
  <c r="G100" i="40" s="1"/>
  <c r="E99" i="40"/>
  <c r="F99" i="40" s="1"/>
  <c r="G99" i="40" s="1"/>
  <c r="E98" i="40"/>
  <c r="F98" i="40" s="1"/>
  <c r="G98" i="40" s="1"/>
  <c r="E97" i="40"/>
  <c r="E95" i="40"/>
  <c r="F94" i="40"/>
  <c r="G94" i="40" s="1"/>
  <c r="F93" i="40"/>
  <c r="G93" i="40" s="1"/>
  <c r="F92" i="40"/>
  <c r="G92" i="40" s="1"/>
  <c r="F91" i="40"/>
  <c r="G91" i="40" s="1"/>
  <c r="F90" i="40"/>
  <c r="G90" i="40" s="1"/>
  <c r="F89" i="40"/>
  <c r="G89" i="40" s="1"/>
  <c r="F88" i="40"/>
  <c r="G88" i="40" s="1"/>
  <c r="F87" i="40"/>
  <c r="E84" i="40"/>
  <c r="F84" i="40" s="1"/>
  <c r="G84" i="40" s="1"/>
  <c r="E83" i="40"/>
  <c r="F83" i="40" s="1"/>
  <c r="G83" i="40" s="1"/>
  <c r="E82" i="40"/>
  <c r="F82" i="40" s="1"/>
  <c r="G82" i="40" s="1"/>
  <c r="E81" i="40"/>
  <c r="F76" i="40"/>
  <c r="G76" i="40" s="1"/>
  <c r="F75" i="40"/>
  <c r="G75" i="40" s="1"/>
  <c r="F74" i="40"/>
  <c r="G74" i="40" s="1"/>
  <c r="F73" i="40"/>
  <c r="G73" i="40" s="1"/>
  <c r="E72" i="40"/>
  <c r="F72" i="40" s="1"/>
  <c r="G72" i="40" s="1"/>
  <c r="E71" i="40"/>
  <c r="F71" i="40" s="1"/>
  <c r="G71" i="40" s="1"/>
  <c r="E70" i="40"/>
  <c r="F70" i="40" s="1"/>
  <c r="G70" i="40" s="1"/>
  <c r="E69" i="40"/>
  <c r="F69" i="40" s="1"/>
  <c r="G69" i="40" s="1"/>
  <c r="E68" i="40"/>
  <c r="F68" i="40" s="1"/>
  <c r="G68" i="40" s="1"/>
  <c r="E67" i="40"/>
  <c r="F67" i="40" s="1"/>
  <c r="G67" i="40" s="1"/>
  <c r="E66" i="40"/>
  <c r="F66" i="40" s="1"/>
  <c r="G66" i="40" s="1"/>
  <c r="E65" i="40"/>
  <c r="F65" i="40" s="1"/>
  <c r="G65" i="40" s="1"/>
  <c r="E64" i="40"/>
  <c r="F64" i="40" s="1"/>
  <c r="G64" i="40" s="1"/>
  <c r="E63" i="40"/>
  <c r="F63" i="40" s="1"/>
  <c r="G63" i="40" s="1"/>
  <c r="E62" i="40"/>
  <c r="F62" i="40" s="1"/>
  <c r="G62" i="40" s="1"/>
  <c r="E61" i="40"/>
  <c r="F61" i="40" s="1"/>
  <c r="G61" i="40" s="1"/>
  <c r="E60" i="40"/>
  <c r="F60" i="40" s="1"/>
  <c r="G60" i="40" s="1"/>
  <c r="E59" i="40"/>
  <c r="F59" i="40" s="1"/>
  <c r="G59" i="40" s="1"/>
  <c r="E58" i="40"/>
  <c r="F58" i="40" s="1"/>
  <c r="G58" i="40" s="1"/>
  <c r="E57" i="40"/>
  <c r="F57" i="40" s="1"/>
  <c r="G57" i="40" s="1"/>
  <c r="E56" i="40"/>
  <c r="F56" i="40" s="1"/>
  <c r="G56" i="40" s="1"/>
  <c r="E55" i="40"/>
  <c r="F55" i="40" s="1"/>
  <c r="G55" i="40" s="1"/>
  <c r="E54" i="40"/>
  <c r="F54" i="40" s="1"/>
  <c r="G54" i="40" s="1"/>
  <c r="E53" i="40"/>
  <c r="F53" i="40" s="1"/>
  <c r="G53" i="40" s="1"/>
  <c r="E52" i="40"/>
  <c r="F52" i="40" s="1"/>
  <c r="G52" i="40" s="1"/>
  <c r="E51" i="40"/>
  <c r="F51" i="40" s="1"/>
  <c r="G51" i="40" s="1"/>
  <c r="E50" i="40"/>
  <c r="F50" i="40" s="1"/>
  <c r="G50" i="40" s="1"/>
  <c r="E49" i="40"/>
  <c r="E111" i="39"/>
  <c r="E112" i="39" s="1"/>
  <c r="E108" i="39"/>
  <c r="E107" i="39"/>
  <c r="F107" i="39" s="1"/>
  <c r="G107" i="39" s="1"/>
  <c r="E106" i="39"/>
  <c r="F106" i="39" s="1"/>
  <c r="E103" i="39"/>
  <c r="E104" i="39" s="1"/>
  <c r="E100" i="39"/>
  <c r="F100" i="39" s="1"/>
  <c r="G100" i="39" s="1"/>
  <c r="E99" i="39"/>
  <c r="F99" i="39" s="1"/>
  <c r="G99" i="39" s="1"/>
  <c r="E98" i="39"/>
  <c r="F98" i="39" s="1"/>
  <c r="E97" i="39"/>
  <c r="F97" i="39" s="1"/>
  <c r="G97" i="39" s="1"/>
  <c r="E95" i="39"/>
  <c r="F94" i="39"/>
  <c r="G94" i="39" s="1"/>
  <c r="F93" i="39"/>
  <c r="G93" i="39" s="1"/>
  <c r="F92" i="39"/>
  <c r="G92" i="39" s="1"/>
  <c r="F91" i="39"/>
  <c r="G91" i="39" s="1"/>
  <c r="F90" i="39"/>
  <c r="G90" i="39" s="1"/>
  <c r="F89" i="39"/>
  <c r="G89" i="39" s="1"/>
  <c r="F88" i="39"/>
  <c r="G88" i="39" s="1"/>
  <c r="F87" i="39"/>
  <c r="E84" i="39"/>
  <c r="F84" i="39" s="1"/>
  <c r="G84" i="39" s="1"/>
  <c r="E83" i="39"/>
  <c r="F83" i="39" s="1"/>
  <c r="G83" i="39" s="1"/>
  <c r="E82" i="39"/>
  <c r="F82" i="39" s="1"/>
  <c r="G82" i="39" s="1"/>
  <c r="E81" i="39"/>
  <c r="F81" i="39" s="1"/>
  <c r="F76" i="39"/>
  <c r="G76" i="39" s="1"/>
  <c r="F75" i="39"/>
  <c r="G75" i="39" s="1"/>
  <c r="F74" i="39"/>
  <c r="G74" i="39" s="1"/>
  <c r="F73" i="39"/>
  <c r="G73" i="39" s="1"/>
  <c r="E72" i="39"/>
  <c r="F72" i="39" s="1"/>
  <c r="G72" i="39" s="1"/>
  <c r="E71" i="39"/>
  <c r="F71" i="39" s="1"/>
  <c r="G71" i="39" s="1"/>
  <c r="E70" i="39"/>
  <c r="F70" i="39" s="1"/>
  <c r="G70" i="39" s="1"/>
  <c r="E69" i="39"/>
  <c r="F69" i="39" s="1"/>
  <c r="G69" i="39" s="1"/>
  <c r="E68" i="39"/>
  <c r="F68" i="39" s="1"/>
  <c r="G68" i="39" s="1"/>
  <c r="E67" i="39"/>
  <c r="F67" i="39" s="1"/>
  <c r="G67" i="39" s="1"/>
  <c r="E66" i="39"/>
  <c r="F66" i="39" s="1"/>
  <c r="G66" i="39" s="1"/>
  <c r="E65" i="39"/>
  <c r="F65" i="39" s="1"/>
  <c r="G65" i="39" s="1"/>
  <c r="E64" i="39"/>
  <c r="F64" i="39" s="1"/>
  <c r="G64" i="39" s="1"/>
  <c r="E63" i="39"/>
  <c r="F63" i="39" s="1"/>
  <c r="G63" i="39" s="1"/>
  <c r="E62" i="39"/>
  <c r="F62" i="39" s="1"/>
  <c r="G62" i="39" s="1"/>
  <c r="E61" i="39"/>
  <c r="F61" i="39" s="1"/>
  <c r="G61" i="39" s="1"/>
  <c r="E60" i="39"/>
  <c r="F60" i="39" s="1"/>
  <c r="G60" i="39" s="1"/>
  <c r="E59" i="39"/>
  <c r="F59" i="39" s="1"/>
  <c r="G59" i="39" s="1"/>
  <c r="E58" i="39"/>
  <c r="F58" i="39" s="1"/>
  <c r="G58" i="39" s="1"/>
  <c r="E57" i="39"/>
  <c r="F57" i="39" s="1"/>
  <c r="G57" i="39" s="1"/>
  <c r="E56" i="39"/>
  <c r="F56" i="39" s="1"/>
  <c r="G56" i="39" s="1"/>
  <c r="E55" i="39"/>
  <c r="F55" i="39" s="1"/>
  <c r="G55" i="39" s="1"/>
  <c r="E54" i="39"/>
  <c r="F54" i="39" s="1"/>
  <c r="G54" i="39" s="1"/>
  <c r="E53" i="39"/>
  <c r="F53" i="39" s="1"/>
  <c r="G53" i="39" s="1"/>
  <c r="E52" i="39"/>
  <c r="F52" i="39" s="1"/>
  <c r="G52" i="39" s="1"/>
  <c r="E51" i="39"/>
  <c r="F51" i="39" s="1"/>
  <c r="G51" i="39" s="1"/>
  <c r="E50" i="39"/>
  <c r="F50" i="39" s="1"/>
  <c r="G50" i="39" s="1"/>
  <c r="E49" i="39"/>
  <c r="E111" i="38"/>
  <c r="E112" i="38" s="1"/>
  <c r="E108" i="38"/>
  <c r="E107" i="38"/>
  <c r="F107" i="38" s="1"/>
  <c r="G107" i="38" s="1"/>
  <c r="E106" i="38"/>
  <c r="F106" i="38" s="1"/>
  <c r="E103" i="38"/>
  <c r="E104" i="38" s="1"/>
  <c r="E100" i="38"/>
  <c r="F100" i="38" s="1"/>
  <c r="G100" i="38" s="1"/>
  <c r="E99" i="38"/>
  <c r="F99" i="38" s="1"/>
  <c r="G99" i="38" s="1"/>
  <c r="E98" i="38"/>
  <c r="F98" i="38" s="1"/>
  <c r="E97" i="38"/>
  <c r="F97" i="38" s="1"/>
  <c r="G97" i="38" s="1"/>
  <c r="E95" i="38"/>
  <c r="F94" i="38"/>
  <c r="G94" i="38" s="1"/>
  <c r="F93" i="38"/>
  <c r="G93" i="38" s="1"/>
  <c r="F92" i="38"/>
  <c r="G92" i="38" s="1"/>
  <c r="F91" i="38"/>
  <c r="G91" i="38" s="1"/>
  <c r="F90" i="38"/>
  <c r="G90" i="38" s="1"/>
  <c r="F89" i="38"/>
  <c r="G89" i="38" s="1"/>
  <c r="F88" i="38"/>
  <c r="G88" i="38" s="1"/>
  <c r="F87" i="38"/>
  <c r="E84" i="38"/>
  <c r="F84" i="38" s="1"/>
  <c r="G84" i="38" s="1"/>
  <c r="E83" i="38"/>
  <c r="F83" i="38" s="1"/>
  <c r="G83" i="38" s="1"/>
  <c r="E82" i="38"/>
  <c r="F82" i="38" s="1"/>
  <c r="G82" i="38" s="1"/>
  <c r="E81" i="38"/>
  <c r="F81" i="38" s="1"/>
  <c r="F76" i="38"/>
  <c r="G76" i="38" s="1"/>
  <c r="F75" i="38"/>
  <c r="G75" i="38" s="1"/>
  <c r="F74" i="38"/>
  <c r="G74" i="38" s="1"/>
  <c r="F73" i="38"/>
  <c r="G73" i="38" s="1"/>
  <c r="E72" i="38"/>
  <c r="F72" i="38" s="1"/>
  <c r="G72" i="38" s="1"/>
  <c r="E71" i="38"/>
  <c r="F71" i="38" s="1"/>
  <c r="G71" i="38" s="1"/>
  <c r="E70" i="38"/>
  <c r="F70" i="38" s="1"/>
  <c r="G70" i="38" s="1"/>
  <c r="E69" i="38"/>
  <c r="F69" i="38" s="1"/>
  <c r="G69" i="38" s="1"/>
  <c r="E68" i="38"/>
  <c r="F68" i="38" s="1"/>
  <c r="G68" i="38" s="1"/>
  <c r="E67" i="38"/>
  <c r="F67" i="38" s="1"/>
  <c r="G67" i="38" s="1"/>
  <c r="E66" i="38"/>
  <c r="F66" i="38" s="1"/>
  <c r="G66" i="38" s="1"/>
  <c r="E65" i="38"/>
  <c r="F65" i="38" s="1"/>
  <c r="G65" i="38" s="1"/>
  <c r="E64" i="38"/>
  <c r="F64" i="38" s="1"/>
  <c r="G64" i="38" s="1"/>
  <c r="E63" i="38"/>
  <c r="F63" i="38" s="1"/>
  <c r="G63" i="38" s="1"/>
  <c r="E62" i="38"/>
  <c r="F62" i="38" s="1"/>
  <c r="G62" i="38" s="1"/>
  <c r="E61" i="38"/>
  <c r="F61" i="38" s="1"/>
  <c r="G61" i="38" s="1"/>
  <c r="E60" i="38"/>
  <c r="F60" i="38" s="1"/>
  <c r="G60" i="38" s="1"/>
  <c r="E59" i="38"/>
  <c r="F59" i="38" s="1"/>
  <c r="G59" i="38" s="1"/>
  <c r="E58" i="38"/>
  <c r="F58" i="38" s="1"/>
  <c r="G58" i="38" s="1"/>
  <c r="E57" i="38"/>
  <c r="F57" i="38" s="1"/>
  <c r="G57" i="38" s="1"/>
  <c r="E56" i="38"/>
  <c r="F56" i="38" s="1"/>
  <c r="G56" i="38" s="1"/>
  <c r="E55" i="38"/>
  <c r="F55" i="38" s="1"/>
  <c r="G55" i="38" s="1"/>
  <c r="E54" i="38"/>
  <c r="F54" i="38" s="1"/>
  <c r="G54" i="38" s="1"/>
  <c r="E53" i="38"/>
  <c r="F53" i="38" s="1"/>
  <c r="G53" i="38" s="1"/>
  <c r="E52" i="38"/>
  <c r="F52" i="38" s="1"/>
  <c r="G52" i="38" s="1"/>
  <c r="E51" i="38"/>
  <c r="F51" i="38" s="1"/>
  <c r="G51" i="38" s="1"/>
  <c r="E50" i="38"/>
  <c r="F50" i="38" s="1"/>
  <c r="G50" i="38" s="1"/>
  <c r="E49" i="38"/>
  <c r="E111" i="37"/>
  <c r="E112" i="37" s="1"/>
  <c r="E108" i="37"/>
  <c r="E107" i="37"/>
  <c r="F107" i="37" s="1"/>
  <c r="G107" i="37" s="1"/>
  <c r="E106" i="37"/>
  <c r="F106" i="37" s="1"/>
  <c r="E103" i="37"/>
  <c r="E104" i="37" s="1"/>
  <c r="E100" i="37"/>
  <c r="F100" i="37" s="1"/>
  <c r="G100" i="37" s="1"/>
  <c r="E99" i="37"/>
  <c r="F99" i="37" s="1"/>
  <c r="G99" i="37" s="1"/>
  <c r="E98" i="37"/>
  <c r="F98" i="37" s="1"/>
  <c r="G98" i="37" s="1"/>
  <c r="E97" i="37"/>
  <c r="E95" i="37"/>
  <c r="F94" i="37"/>
  <c r="G94" i="37" s="1"/>
  <c r="F93" i="37"/>
  <c r="G93" i="37" s="1"/>
  <c r="F92" i="37"/>
  <c r="G92" i="37" s="1"/>
  <c r="F91" i="37"/>
  <c r="G91" i="37" s="1"/>
  <c r="F90" i="37"/>
  <c r="G90" i="37" s="1"/>
  <c r="F89" i="37"/>
  <c r="G89" i="37" s="1"/>
  <c r="F88" i="37"/>
  <c r="G88" i="37" s="1"/>
  <c r="F87" i="37"/>
  <c r="E84" i="37"/>
  <c r="F84" i="37" s="1"/>
  <c r="G84" i="37" s="1"/>
  <c r="E83" i="37"/>
  <c r="F83" i="37" s="1"/>
  <c r="G83" i="37" s="1"/>
  <c r="E82" i="37"/>
  <c r="F82" i="37" s="1"/>
  <c r="G82" i="37" s="1"/>
  <c r="E81" i="37"/>
  <c r="F81" i="37" s="1"/>
  <c r="F76" i="37"/>
  <c r="G76" i="37" s="1"/>
  <c r="F75" i="37"/>
  <c r="G75" i="37" s="1"/>
  <c r="F74" i="37"/>
  <c r="G74" i="37" s="1"/>
  <c r="F73" i="37"/>
  <c r="G73" i="37" s="1"/>
  <c r="E72" i="37"/>
  <c r="F72" i="37" s="1"/>
  <c r="G72" i="37" s="1"/>
  <c r="E71" i="37"/>
  <c r="F71" i="37" s="1"/>
  <c r="G71" i="37" s="1"/>
  <c r="E70" i="37"/>
  <c r="F70" i="37" s="1"/>
  <c r="G70" i="37" s="1"/>
  <c r="E69" i="37"/>
  <c r="F69" i="37" s="1"/>
  <c r="G69" i="37" s="1"/>
  <c r="E68" i="37"/>
  <c r="F68" i="37" s="1"/>
  <c r="G68" i="37" s="1"/>
  <c r="E67" i="37"/>
  <c r="F67" i="37" s="1"/>
  <c r="G67" i="37" s="1"/>
  <c r="E66" i="37"/>
  <c r="F66" i="37" s="1"/>
  <c r="G66" i="37" s="1"/>
  <c r="E65" i="37"/>
  <c r="F65" i="37" s="1"/>
  <c r="G65" i="37" s="1"/>
  <c r="E64" i="37"/>
  <c r="F64" i="37" s="1"/>
  <c r="G64" i="37" s="1"/>
  <c r="E63" i="37"/>
  <c r="F63" i="37" s="1"/>
  <c r="G63" i="37" s="1"/>
  <c r="E62" i="37"/>
  <c r="F62" i="37" s="1"/>
  <c r="G62" i="37" s="1"/>
  <c r="E61" i="37"/>
  <c r="F61" i="37" s="1"/>
  <c r="G61" i="37" s="1"/>
  <c r="E60" i="37"/>
  <c r="F60" i="37" s="1"/>
  <c r="G60" i="37" s="1"/>
  <c r="E59" i="37"/>
  <c r="F59" i="37" s="1"/>
  <c r="G59" i="37" s="1"/>
  <c r="E58" i="37"/>
  <c r="F58" i="37" s="1"/>
  <c r="G58" i="37" s="1"/>
  <c r="E57" i="37"/>
  <c r="F57" i="37" s="1"/>
  <c r="G57" i="37" s="1"/>
  <c r="E56" i="37"/>
  <c r="F56" i="37" s="1"/>
  <c r="G56" i="37" s="1"/>
  <c r="E55" i="37"/>
  <c r="F55" i="37" s="1"/>
  <c r="G55" i="37" s="1"/>
  <c r="E54" i="37"/>
  <c r="F54" i="37" s="1"/>
  <c r="G54" i="37" s="1"/>
  <c r="E53" i="37"/>
  <c r="F53" i="37" s="1"/>
  <c r="G53" i="37" s="1"/>
  <c r="E52" i="37"/>
  <c r="F52" i="37" s="1"/>
  <c r="G52" i="37" s="1"/>
  <c r="E51" i="37"/>
  <c r="F51" i="37" s="1"/>
  <c r="G51" i="37" s="1"/>
  <c r="E50" i="37"/>
  <c r="F50" i="37" s="1"/>
  <c r="G50" i="37" s="1"/>
  <c r="E49" i="37"/>
  <c r="F49" i="37" s="1"/>
  <c r="E111" i="36"/>
  <c r="E112" i="36" s="1"/>
  <c r="E108" i="36"/>
  <c r="E107" i="36"/>
  <c r="F107" i="36" s="1"/>
  <c r="G107" i="36" s="1"/>
  <c r="E106" i="36"/>
  <c r="F106" i="36" s="1"/>
  <c r="E103" i="36"/>
  <c r="E104" i="36" s="1"/>
  <c r="E100" i="36"/>
  <c r="F100" i="36" s="1"/>
  <c r="G100" i="36" s="1"/>
  <c r="E99" i="36"/>
  <c r="F99" i="36" s="1"/>
  <c r="G99" i="36" s="1"/>
  <c r="E98" i="36"/>
  <c r="F98" i="36" s="1"/>
  <c r="G98" i="36" s="1"/>
  <c r="E97" i="36"/>
  <c r="F97" i="36" s="1"/>
  <c r="E95" i="36"/>
  <c r="F94" i="36"/>
  <c r="G94" i="36" s="1"/>
  <c r="F93" i="36"/>
  <c r="G93" i="36" s="1"/>
  <c r="F92" i="36"/>
  <c r="G92" i="36" s="1"/>
  <c r="F91" i="36"/>
  <c r="G91" i="36" s="1"/>
  <c r="F90" i="36"/>
  <c r="G90" i="36" s="1"/>
  <c r="F89" i="36"/>
  <c r="G89" i="36" s="1"/>
  <c r="F88" i="36"/>
  <c r="G88" i="36" s="1"/>
  <c r="F87" i="36"/>
  <c r="E84" i="36"/>
  <c r="F84" i="36" s="1"/>
  <c r="G84" i="36" s="1"/>
  <c r="E83" i="36"/>
  <c r="F83" i="36" s="1"/>
  <c r="G83" i="36" s="1"/>
  <c r="E82" i="36"/>
  <c r="F82" i="36" s="1"/>
  <c r="G82" i="36" s="1"/>
  <c r="E81" i="36"/>
  <c r="F81" i="36" s="1"/>
  <c r="F76" i="36"/>
  <c r="G76" i="36" s="1"/>
  <c r="F75" i="36"/>
  <c r="G75" i="36" s="1"/>
  <c r="F74" i="36"/>
  <c r="G74" i="36" s="1"/>
  <c r="F73" i="36"/>
  <c r="G73" i="36" s="1"/>
  <c r="E72" i="36"/>
  <c r="F72" i="36" s="1"/>
  <c r="G72" i="36" s="1"/>
  <c r="E71" i="36"/>
  <c r="F71" i="36" s="1"/>
  <c r="G71" i="36" s="1"/>
  <c r="E70" i="36"/>
  <c r="F70" i="36" s="1"/>
  <c r="G70" i="36" s="1"/>
  <c r="E69" i="36"/>
  <c r="F69" i="36" s="1"/>
  <c r="G69" i="36" s="1"/>
  <c r="E68" i="36"/>
  <c r="F68" i="36" s="1"/>
  <c r="G68" i="36" s="1"/>
  <c r="E67" i="36"/>
  <c r="F67" i="36" s="1"/>
  <c r="G67" i="36" s="1"/>
  <c r="E66" i="36"/>
  <c r="F66" i="36" s="1"/>
  <c r="G66" i="36" s="1"/>
  <c r="E65" i="36"/>
  <c r="F65" i="36" s="1"/>
  <c r="G65" i="36" s="1"/>
  <c r="E64" i="36"/>
  <c r="F64" i="36" s="1"/>
  <c r="G64" i="36" s="1"/>
  <c r="E63" i="36"/>
  <c r="F63" i="36" s="1"/>
  <c r="G63" i="36" s="1"/>
  <c r="E62" i="36"/>
  <c r="F62" i="36" s="1"/>
  <c r="G62" i="36" s="1"/>
  <c r="E61" i="36"/>
  <c r="F61" i="36" s="1"/>
  <c r="G61" i="36" s="1"/>
  <c r="E60" i="36"/>
  <c r="F60" i="36" s="1"/>
  <c r="G60" i="36" s="1"/>
  <c r="E59" i="36"/>
  <c r="F59" i="36" s="1"/>
  <c r="G59" i="36" s="1"/>
  <c r="E58" i="36"/>
  <c r="F58" i="36" s="1"/>
  <c r="G58" i="36" s="1"/>
  <c r="E57" i="36"/>
  <c r="F57" i="36" s="1"/>
  <c r="G57" i="36" s="1"/>
  <c r="E56" i="36"/>
  <c r="F56" i="36" s="1"/>
  <c r="G56" i="36" s="1"/>
  <c r="E55" i="36"/>
  <c r="F55" i="36" s="1"/>
  <c r="G55" i="36" s="1"/>
  <c r="E54" i="36"/>
  <c r="F54" i="36" s="1"/>
  <c r="G54" i="36" s="1"/>
  <c r="E53" i="36"/>
  <c r="F53" i="36" s="1"/>
  <c r="G53" i="36" s="1"/>
  <c r="E52" i="36"/>
  <c r="F52" i="36" s="1"/>
  <c r="G52" i="36" s="1"/>
  <c r="E51" i="36"/>
  <c r="F51" i="36" s="1"/>
  <c r="G51" i="36" s="1"/>
  <c r="E50" i="36"/>
  <c r="F50" i="36" s="1"/>
  <c r="G50" i="36" s="1"/>
  <c r="E49" i="36"/>
  <c r="E111" i="35"/>
  <c r="E112" i="35" s="1"/>
  <c r="E108" i="35"/>
  <c r="E107" i="35"/>
  <c r="F107" i="35" s="1"/>
  <c r="G107" i="35" s="1"/>
  <c r="E106" i="35"/>
  <c r="F106" i="35" s="1"/>
  <c r="E103" i="35"/>
  <c r="E104" i="35" s="1"/>
  <c r="E100" i="35"/>
  <c r="F100" i="35" s="1"/>
  <c r="G100" i="35" s="1"/>
  <c r="E99" i="35"/>
  <c r="F99" i="35" s="1"/>
  <c r="G99" i="35" s="1"/>
  <c r="E98" i="35"/>
  <c r="F98" i="35" s="1"/>
  <c r="E97" i="35"/>
  <c r="F97" i="35" s="1"/>
  <c r="G97" i="35" s="1"/>
  <c r="E95" i="35"/>
  <c r="F94" i="35"/>
  <c r="G94" i="35" s="1"/>
  <c r="F93" i="35"/>
  <c r="G93" i="35" s="1"/>
  <c r="F92" i="35"/>
  <c r="G92" i="35" s="1"/>
  <c r="F91" i="35"/>
  <c r="G91" i="35" s="1"/>
  <c r="F90" i="35"/>
  <c r="G90" i="35" s="1"/>
  <c r="F89" i="35"/>
  <c r="G89" i="35" s="1"/>
  <c r="F88" i="35"/>
  <c r="G88" i="35" s="1"/>
  <c r="F87" i="35"/>
  <c r="E84" i="35"/>
  <c r="F84" i="35" s="1"/>
  <c r="G84" i="35" s="1"/>
  <c r="E83" i="35"/>
  <c r="F83" i="35" s="1"/>
  <c r="G83" i="35" s="1"/>
  <c r="E82" i="35"/>
  <c r="F82" i="35" s="1"/>
  <c r="G82" i="35" s="1"/>
  <c r="E81" i="35"/>
  <c r="F81" i="35" s="1"/>
  <c r="F76" i="35"/>
  <c r="G76" i="35" s="1"/>
  <c r="F75" i="35"/>
  <c r="G75" i="35" s="1"/>
  <c r="F74" i="35"/>
  <c r="G74" i="35" s="1"/>
  <c r="F73" i="35"/>
  <c r="G73" i="35" s="1"/>
  <c r="E72" i="35"/>
  <c r="F72" i="35" s="1"/>
  <c r="G72" i="35" s="1"/>
  <c r="E71" i="35"/>
  <c r="F71" i="35" s="1"/>
  <c r="G71" i="35" s="1"/>
  <c r="E70" i="35"/>
  <c r="F70" i="35" s="1"/>
  <c r="G70" i="35" s="1"/>
  <c r="E69" i="35"/>
  <c r="F69" i="35" s="1"/>
  <c r="G69" i="35" s="1"/>
  <c r="E68" i="35"/>
  <c r="F68" i="35" s="1"/>
  <c r="G68" i="35" s="1"/>
  <c r="E67" i="35"/>
  <c r="F67" i="35" s="1"/>
  <c r="G67" i="35" s="1"/>
  <c r="E66" i="35"/>
  <c r="F66" i="35" s="1"/>
  <c r="G66" i="35" s="1"/>
  <c r="E65" i="35"/>
  <c r="F65" i="35" s="1"/>
  <c r="G65" i="35" s="1"/>
  <c r="E64" i="35"/>
  <c r="F64" i="35" s="1"/>
  <c r="G64" i="35" s="1"/>
  <c r="E63" i="35"/>
  <c r="F63" i="35" s="1"/>
  <c r="G63" i="35" s="1"/>
  <c r="E62" i="35"/>
  <c r="F62" i="35" s="1"/>
  <c r="G62" i="35" s="1"/>
  <c r="E61" i="35"/>
  <c r="F61" i="35" s="1"/>
  <c r="G61" i="35" s="1"/>
  <c r="E60" i="35"/>
  <c r="F60" i="35" s="1"/>
  <c r="G60" i="35" s="1"/>
  <c r="E59" i="35"/>
  <c r="F59" i="35" s="1"/>
  <c r="G59" i="35" s="1"/>
  <c r="E58" i="35"/>
  <c r="F58" i="35" s="1"/>
  <c r="G58" i="35" s="1"/>
  <c r="E57" i="35"/>
  <c r="F57" i="35" s="1"/>
  <c r="G57" i="35" s="1"/>
  <c r="E56" i="35"/>
  <c r="F56" i="35" s="1"/>
  <c r="G56" i="35" s="1"/>
  <c r="E55" i="35"/>
  <c r="F55" i="35" s="1"/>
  <c r="G55" i="35" s="1"/>
  <c r="E54" i="35"/>
  <c r="F54" i="35" s="1"/>
  <c r="G54" i="35" s="1"/>
  <c r="E53" i="35"/>
  <c r="F53" i="35" s="1"/>
  <c r="G53" i="35" s="1"/>
  <c r="E52" i="35"/>
  <c r="F52" i="35" s="1"/>
  <c r="G52" i="35" s="1"/>
  <c r="E51" i="35"/>
  <c r="F51" i="35" s="1"/>
  <c r="G51" i="35" s="1"/>
  <c r="E50" i="35"/>
  <c r="F50" i="35" s="1"/>
  <c r="G50" i="35" s="1"/>
  <c r="E49" i="35"/>
  <c r="E111" i="34"/>
  <c r="E112" i="34" s="1"/>
  <c r="E108" i="34"/>
  <c r="E107" i="34"/>
  <c r="F107" i="34" s="1"/>
  <c r="G107" i="34" s="1"/>
  <c r="E106" i="34"/>
  <c r="F106" i="34" s="1"/>
  <c r="E103" i="34"/>
  <c r="F103" i="34" s="1"/>
  <c r="E100" i="34"/>
  <c r="F100" i="34" s="1"/>
  <c r="G100" i="34" s="1"/>
  <c r="E99" i="34"/>
  <c r="F99" i="34" s="1"/>
  <c r="G99" i="34" s="1"/>
  <c r="E98" i="34"/>
  <c r="F98" i="34" s="1"/>
  <c r="E97" i="34"/>
  <c r="F97" i="34" s="1"/>
  <c r="G97" i="34" s="1"/>
  <c r="E95" i="34"/>
  <c r="F94" i="34"/>
  <c r="G94" i="34" s="1"/>
  <c r="F93" i="34"/>
  <c r="G93" i="34" s="1"/>
  <c r="F92" i="34"/>
  <c r="G92" i="34" s="1"/>
  <c r="F91" i="34"/>
  <c r="G91" i="34" s="1"/>
  <c r="F90" i="34"/>
  <c r="G90" i="34" s="1"/>
  <c r="F89" i="34"/>
  <c r="G89" i="34" s="1"/>
  <c r="F88" i="34"/>
  <c r="G88" i="34" s="1"/>
  <c r="F87" i="34"/>
  <c r="G87" i="34" s="1"/>
  <c r="E84" i="34"/>
  <c r="F84" i="34" s="1"/>
  <c r="G84" i="34" s="1"/>
  <c r="E83" i="34"/>
  <c r="F83" i="34" s="1"/>
  <c r="G83" i="34" s="1"/>
  <c r="E82" i="34"/>
  <c r="F82" i="34" s="1"/>
  <c r="G82" i="34" s="1"/>
  <c r="E81" i="34"/>
  <c r="F81" i="34" s="1"/>
  <c r="F76" i="34"/>
  <c r="G76" i="34" s="1"/>
  <c r="F75" i="34"/>
  <c r="G75" i="34" s="1"/>
  <c r="F74" i="34"/>
  <c r="G74" i="34" s="1"/>
  <c r="F73" i="34"/>
  <c r="G73" i="34" s="1"/>
  <c r="E72" i="34"/>
  <c r="F72" i="34" s="1"/>
  <c r="G72" i="34" s="1"/>
  <c r="E71" i="34"/>
  <c r="F71" i="34" s="1"/>
  <c r="G71" i="34" s="1"/>
  <c r="E70" i="34"/>
  <c r="F70" i="34" s="1"/>
  <c r="G70" i="34" s="1"/>
  <c r="E69" i="34"/>
  <c r="F69" i="34" s="1"/>
  <c r="G69" i="34" s="1"/>
  <c r="E68" i="34"/>
  <c r="F68" i="34" s="1"/>
  <c r="G68" i="34" s="1"/>
  <c r="E67" i="34"/>
  <c r="F67" i="34" s="1"/>
  <c r="G67" i="34" s="1"/>
  <c r="E66" i="34"/>
  <c r="F66" i="34" s="1"/>
  <c r="G66" i="34" s="1"/>
  <c r="E65" i="34"/>
  <c r="F65" i="34" s="1"/>
  <c r="G65" i="34" s="1"/>
  <c r="E64" i="34"/>
  <c r="F64" i="34" s="1"/>
  <c r="G64" i="34" s="1"/>
  <c r="E63" i="34"/>
  <c r="F63" i="34" s="1"/>
  <c r="G63" i="34" s="1"/>
  <c r="E62" i="34"/>
  <c r="F62" i="34" s="1"/>
  <c r="G62" i="34" s="1"/>
  <c r="E61" i="34"/>
  <c r="F61" i="34" s="1"/>
  <c r="G61" i="34" s="1"/>
  <c r="E60" i="34"/>
  <c r="F60" i="34" s="1"/>
  <c r="G60" i="34" s="1"/>
  <c r="E59" i="34"/>
  <c r="F59" i="34" s="1"/>
  <c r="G59" i="34" s="1"/>
  <c r="E58" i="34"/>
  <c r="F58" i="34" s="1"/>
  <c r="G58" i="34" s="1"/>
  <c r="E57" i="34"/>
  <c r="F57" i="34" s="1"/>
  <c r="G57" i="34" s="1"/>
  <c r="E56" i="34"/>
  <c r="F56" i="34" s="1"/>
  <c r="G56" i="34" s="1"/>
  <c r="E55" i="34"/>
  <c r="F55" i="34" s="1"/>
  <c r="G55" i="34" s="1"/>
  <c r="E54" i="34"/>
  <c r="F54" i="34" s="1"/>
  <c r="G54" i="34" s="1"/>
  <c r="E53" i="34"/>
  <c r="F53" i="34" s="1"/>
  <c r="G53" i="34" s="1"/>
  <c r="E52" i="34"/>
  <c r="F52" i="34" s="1"/>
  <c r="G52" i="34" s="1"/>
  <c r="E51" i="34"/>
  <c r="F51" i="34" s="1"/>
  <c r="G51" i="34" s="1"/>
  <c r="E50" i="34"/>
  <c r="F50" i="34" s="1"/>
  <c r="G50" i="34" s="1"/>
  <c r="E49" i="34"/>
  <c r="E112" i="24"/>
  <c r="E108" i="24"/>
  <c r="E107" i="24"/>
  <c r="F107" i="24" s="1"/>
  <c r="G107" i="24" s="1"/>
  <c r="E106" i="24"/>
  <c r="F106" i="24" s="1"/>
  <c r="E103" i="24"/>
  <c r="E104" i="24" s="1"/>
  <c r="E100" i="24"/>
  <c r="F100" i="24" s="1"/>
  <c r="G100" i="24" s="1"/>
  <c r="E99" i="24"/>
  <c r="F99" i="24" s="1"/>
  <c r="G99" i="24" s="1"/>
  <c r="E98" i="24"/>
  <c r="F98" i="24" s="1"/>
  <c r="E97" i="24"/>
  <c r="F97" i="24" s="1"/>
  <c r="G97" i="24" s="1"/>
  <c r="E95" i="24"/>
  <c r="F94" i="24"/>
  <c r="G94" i="24" s="1"/>
  <c r="F93" i="24"/>
  <c r="G93" i="24" s="1"/>
  <c r="F92" i="24"/>
  <c r="G92" i="24" s="1"/>
  <c r="F91" i="24"/>
  <c r="G91" i="24" s="1"/>
  <c r="F90" i="24"/>
  <c r="G90" i="24" s="1"/>
  <c r="F89" i="24"/>
  <c r="G89" i="24" s="1"/>
  <c r="F88" i="24"/>
  <c r="G88" i="24" s="1"/>
  <c r="F87" i="24"/>
  <c r="E84" i="24"/>
  <c r="F84" i="24" s="1"/>
  <c r="G84" i="24" s="1"/>
  <c r="E83" i="24"/>
  <c r="F83" i="24" s="1"/>
  <c r="G83" i="24" s="1"/>
  <c r="E82" i="24"/>
  <c r="F82" i="24" s="1"/>
  <c r="G82" i="24" s="1"/>
  <c r="E81" i="24"/>
  <c r="F81" i="24" s="1"/>
  <c r="F76" i="24"/>
  <c r="G76" i="24" s="1"/>
  <c r="F75" i="24"/>
  <c r="G75" i="24" s="1"/>
  <c r="F74" i="24"/>
  <c r="G74" i="24" s="1"/>
  <c r="F73" i="24"/>
  <c r="G73" i="24" s="1"/>
  <c r="E72" i="24"/>
  <c r="F72" i="24" s="1"/>
  <c r="G72" i="24" s="1"/>
  <c r="E71" i="24"/>
  <c r="F71" i="24" s="1"/>
  <c r="G71" i="24" s="1"/>
  <c r="E70" i="24"/>
  <c r="F70" i="24" s="1"/>
  <c r="G70" i="24" s="1"/>
  <c r="E69" i="24"/>
  <c r="F69" i="24" s="1"/>
  <c r="G69" i="24" s="1"/>
  <c r="E68" i="24"/>
  <c r="F68" i="24" s="1"/>
  <c r="G68" i="24" s="1"/>
  <c r="E67" i="24"/>
  <c r="F67" i="24" s="1"/>
  <c r="G67" i="24" s="1"/>
  <c r="E66" i="24"/>
  <c r="F66" i="24" s="1"/>
  <c r="G66" i="24" s="1"/>
  <c r="E65" i="24"/>
  <c r="F65" i="24" s="1"/>
  <c r="G65" i="24" s="1"/>
  <c r="E64" i="24"/>
  <c r="F64" i="24" s="1"/>
  <c r="G64" i="24" s="1"/>
  <c r="E63" i="24"/>
  <c r="F63" i="24" s="1"/>
  <c r="G63" i="24" s="1"/>
  <c r="E62" i="24"/>
  <c r="F62" i="24" s="1"/>
  <c r="G62" i="24" s="1"/>
  <c r="E61" i="24"/>
  <c r="F61" i="24" s="1"/>
  <c r="G61" i="24" s="1"/>
  <c r="E60" i="24"/>
  <c r="F60" i="24" s="1"/>
  <c r="G60" i="24" s="1"/>
  <c r="E59" i="24"/>
  <c r="F59" i="24" s="1"/>
  <c r="G59" i="24" s="1"/>
  <c r="E58" i="24"/>
  <c r="F58" i="24" s="1"/>
  <c r="G58" i="24" s="1"/>
  <c r="E57" i="24"/>
  <c r="F57" i="24" s="1"/>
  <c r="G57" i="24" s="1"/>
  <c r="E56" i="24"/>
  <c r="F56" i="24" s="1"/>
  <c r="G56" i="24" s="1"/>
  <c r="E55" i="24"/>
  <c r="F55" i="24" s="1"/>
  <c r="G55" i="24" s="1"/>
  <c r="E54" i="24"/>
  <c r="F54" i="24" s="1"/>
  <c r="G54" i="24" s="1"/>
  <c r="E53" i="24"/>
  <c r="F53" i="24" s="1"/>
  <c r="G53" i="24" s="1"/>
  <c r="E52" i="24"/>
  <c r="F52" i="24" s="1"/>
  <c r="G52" i="24" s="1"/>
  <c r="E51" i="24"/>
  <c r="F51" i="24" s="1"/>
  <c r="G51" i="24" s="1"/>
  <c r="E50" i="24"/>
  <c r="F50" i="24" s="1"/>
  <c r="G50" i="24" s="1"/>
  <c r="E49" i="24"/>
  <c r="G101" i="45" l="1"/>
  <c r="E126" i="45" s="1"/>
  <c r="E109" i="52"/>
  <c r="E109" i="37"/>
  <c r="E85" i="49"/>
  <c r="E101" i="48"/>
  <c r="E85" i="40"/>
  <c r="F95" i="40"/>
  <c r="D125" i="40" s="1"/>
  <c r="E109" i="40"/>
  <c r="E109" i="38"/>
  <c r="F101" i="36"/>
  <c r="D126" i="36" s="1"/>
  <c r="E109" i="24"/>
  <c r="E101" i="55"/>
  <c r="F97" i="54"/>
  <c r="G97" i="54" s="1"/>
  <c r="G101" i="54" s="1"/>
  <c r="E126" i="54" s="1"/>
  <c r="G95" i="54"/>
  <c r="E125" i="54" s="1"/>
  <c r="E109" i="54"/>
  <c r="E77" i="54"/>
  <c r="E85" i="51"/>
  <c r="E101" i="51"/>
  <c r="E109" i="51"/>
  <c r="E109" i="53"/>
  <c r="F101" i="53"/>
  <c r="D126" i="53" s="1"/>
  <c r="E109" i="47"/>
  <c r="F101" i="47"/>
  <c r="D126" i="47" s="1"/>
  <c r="E101" i="46"/>
  <c r="F97" i="46"/>
  <c r="F101" i="46" s="1"/>
  <c r="D126" i="46" s="1"/>
  <c r="E109" i="39"/>
  <c r="E85" i="36"/>
  <c r="E109" i="36"/>
  <c r="E109" i="35"/>
  <c r="F101" i="24"/>
  <c r="D126" i="24" s="1"/>
  <c r="E85" i="24"/>
  <c r="F101" i="34"/>
  <c r="D126" i="34" s="1"/>
  <c r="G95" i="34"/>
  <c r="E125" i="34" s="1"/>
  <c r="E109" i="34"/>
  <c r="E85" i="34"/>
  <c r="E85" i="35"/>
  <c r="F101" i="35"/>
  <c r="D126" i="35" s="1"/>
  <c r="E101" i="36"/>
  <c r="F95" i="36"/>
  <c r="D125" i="36" s="1"/>
  <c r="F103" i="36"/>
  <c r="E101" i="37"/>
  <c r="F97" i="37"/>
  <c r="F101" i="38"/>
  <c r="D126" i="38" s="1"/>
  <c r="E85" i="38"/>
  <c r="E85" i="39"/>
  <c r="F101" i="39"/>
  <c r="D126" i="39" s="1"/>
  <c r="E101" i="40"/>
  <c r="E77" i="40"/>
  <c r="F97" i="40"/>
  <c r="G97" i="40" s="1"/>
  <c r="G101" i="40" s="1"/>
  <c r="E126" i="40" s="1"/>
  <c r="E85" i="42"/>
  <c r="E101" i="42"/>
  <c r="F97" i="42"/>
  <c r="G97" i="42" s="1"/>
  <c r="G101" i="42" s="1"/>
  <c r="E126" i="42" s="1"/>
  <c r="F95" i="42"/>
  <c r="D125" i="42" s="1"/>
  <c r="E101" i="44"/>
  <c r="F97" i="44"/>
  <c r="E77" i="45"/>
  <c r="E101" i="45"/>
  <c r="F95" i="45"/>
  <c r="D125" i="45" s="1"/>
  <c r="E109" i="45"/>
  <c r="E109" i="46"/>
  <c r="G95" i="46"/>
  <c r="E125" i="46" s="1"/>
  <c r="E85" i="47"/>
  <c r="E85" i="53"/>
  <c r="E101" i="52"/>
  <c r="F97" i="52"/>
  <c r="G97" i="52" s="1"/>
  <c r="G101" i="52" s="1"/>
  <c r="E126" i="52" s="1"/>
  <c r="F95" i="52"/>
  <c r="D125" i="52" s="1"/>
  <c r="E77" i="48"/>
  <c r="F97" i="48"/>
  <c r="G97" i="48" s="1"/>
  <c r="G101" i="48" s="1"/>
  <c r="E126" i="48" s="1"/>
  <c r="G95" i="48"/>
  <c r="E125" i="48" s="1"/>
  <c r="G97" i="43"/>
  <c r="G101" i="43" s="1"/>
  <c r="E126" i="43" s="1"/>
  <c r="F101" i="43"/>
  <c r="D126" i="43" s="1"/>
  <c r="E85" i="43"/>
  <c r="E101" i="43"/>
  <c r="E109" i="49"/>
  <c r="E101" i="49"/>
  <c r="F101" i="49"/>
  <c r="D126" i="49" s="1"/>
  <c r="F95" i="49"/>
  <c r="D125" i="49" s="1"/>
  <c r="F103" i="49"/>
  <c r="F104" i="49" s="1"/>
  <c r="D127" i="49" s="1"/>
  <c r="G95" i="50"/>
  <c r="E125" i="50" s="1"/>
  <c r="E101" i="50"/>
  <c r="E77" i="51"/>
  <c r="F111" i="51"/>
  <c r="G111" i="51" s="1"/>
  <c r="G112" i="51" s="1"/>
  <c r="E129" i="51" s="1"/>
  <c r="F106" i="51"/>
  <c r="G106" i="51" s="1"/>
  <c r="G109" i="51" s="1"/>
  <c r="E128" i="51" s="1"/>
  <c r="E109" i="55"/>
  <c r="F97" i="55"/>
  <c r="G97" i="55" s="1"/>
  <c r="G101" i="55" s="1"/>
  <c r="E126" i="55" s="1"/>
  <c r="F95" i="55"/>
  <c r="D125" i="55" s="1"/>
  <c r="E77" i="55"/>
  <c r="G106" i="55"/>
  <c r="F85" i="55"/>
  <c r="D124" i="55" s="1"/>
  <c r="G81" i="55"/>
  <c r="G85" i="55" s="1"/>
  <c r="E124" i="55" s="1"/>
  <c r="E85" i="55"/>
  <c r="F49" i="55"/>
  <c r="F103" i="55"/>
  <c r="F108" i="55"/>
  <c r="G108" i="55" s="1"/>
  <c r="G87" i="55"/>
  <c r="G95" i="55" s="1"/>
  <c r="E125" i="55" s="1"/>
  <c r="F111" i="55"/>
  <c r="G106" i="54"/>
  <c r="G81" i="54"/>
  <c r="G85" i="54" s="1"/>
  <c r="E124" i="54" s="1"/>
  <c r="F85" i="54"/>
  <c r="D124" i="54" s="1"/>
  <c r="F108" i="54"/>
  <c r="G108" i="54" s="1"/>
  <c r="F95" i="54"/>
  <c r="D125" i="54" s="1"/>
  <c r="F111" i="54"/>
  <c r="E85" i="54"/>
  <c r="F49" i="54"/>
  <c r="F103" i="54"/>
  <c r="G95" i="51"/>
  <c r="E125" i="51" s="1"/>
  <c r="F85" i="51"/>
  <c r="D124" i="51" s="1"/>
  <c r="G81" i="51"/>
  <c r="G85" i="51" s="1"/>
  <c r="E124" i="51" s="1"/>
  <c r="F104" i="51"/>
  <c r="D127" i="51" s="1"/>
  <c r="G103" i="51"/>
  <c r="G104" i="51" s="1"/>
  <c r="E127" i="51" s="1"/>
  <c r="F97" i="51"/>
  <c r="F49" i="51"/>
  <c r="E104" i="51"/>
  <c r="F95" i="51"/>
  <c r="D125" i="51" s="1"/>
  <c r="G106" i="50"/>
  <c r="G109" i="50" s="1"/>
  <c r="E128" i="50" s="1"/>
  <c r="F109" i="50"/>
  <c r="D128" i="50" s="1"/>
  <c r="F77" i="50"/>
  <c r="G49" i="50"/>
  <c r="G77" i="50" s="1"/>
  <c r="G98" i="50"/>
  <c r="G101" i="50" s="1"/>
  <c r="E126" i="50" s="1"/>
  <c r="F101" i="50"/>
  <c r="D126" i="50" s="1"/>
  <c r="G81" i="50"/>
  <c r="G85" i="50" s="1"/>
  <c r="E124" i="50" s="1"/>
  <c r="F85" i="50"/>
  <c r="D124" i="50" s="1"/>
  <c r="F103" i="50"/>
  <c r="F95" i="50"/>
  <c r="D125" i="50" s="1"/>
  <c r="F111" i="50"/>
  <c r="E109" i="50"/>
  <c r="E77" i="50"/>
  <c r="E85" i="50"/>
  <c r="G81" i="49"/>
  <c r="G85" i="49" s="1"/>
  <c r="E124" i="49" s="1"/>
  <c r="F85" i="49"/>
  <c r="D124" i="49" s="1"/>
  <c r="G106" i="49"/>
  <c r="G97" i="49"/>
  <c r="G101" i="49" s="1"/>
  <c r="E126" i="49" s="1"/>
  <c r="E77" i="49"/>
  <c r="F49" i="49"/>
  <c r="F108" i="49"/>
  <c r="G108" i="49" s="1"/>
  <c r="G87" i="49"/>
  <c r="G95" i="49" s="1"/>
  <c r="E125" i="49" s="1"/>
  <c r="F111" i="49"/>
  <c r="E104" i="43"/>
  <c r="F103" i="43"/>
  <c r="F81" i="43"/>
  <c r="G106" i="43"/>
  <c r="E77" i="43"/>
  <c r="F49" i="43"/>
  <c r="E109" i="43"/>
  <c r="F108" i="43"/>
  <c r="G108" i="43" s="1"/>
  <c r="F95" i="43"/>
  <c r="D125" i="43" s="1"/>
  <c r="G87" i="43"/>
  <c r="G95" i="43" s="1"/>
  <c r="E125" i="43" s="1"/>
  <c r="F111" i="43"/>
  <c r="F109" i="48"/>
  <c r="D128" i="48" s="1"/>
  <c r="G106" i="48"/>
  <c r="G109" i="48" s="1"/>
  <c r="E128" i="48" s="1"/>
  <c r="F85" i="48"/>
  <c r="D124" i="48" s="1"/>
  <c r="G81" i="48"/>
  <c r="G85" i="48" s="1"/>
  <c r="E124" i="48" s="1"/>
  <c r="F49" i="48"/>
  <c r="F103" i="48"/>
  <c r="F95" i="48"/>
  <c r="D125" i="48" s="1"/>
  <c r="F111" i="48"/>
  <c r="E85" i="48"/>
  <c r="E109" i="48"/>
  <c r="G81" i="52"/>
  <c r="G85" i="52" s="1"/>
  <c r="E124" i="52" s="1"/>
  <c r="F85" i="52"/>
  <c r="D124" i="52" s="1"/>
  <c r="G106" i="52"/>
  <c r="F77" i="52"/>
  <c r="G49" i="52"/>
  <c r="G77" i="52" s="1"/>
  <c r="F103" i="52"/>
  <c r="F108" i="52"/>
  <c r="G108" i="52" s="1"/>
  <c r="G87" i="52"/>
  <c r="G95" i="52" s="1"/>
  <c r="E125" i="52" s="1"/>
  <c r="F111" i="52"/>
  <c r="E77" i="52"/>
  <c r="E85" i="52"/>
  <c r="G81" i="53"/>
  <c r="G85" i="53" s="1"/>
  <c r="E124" i="53" s="1"/>
  <c r="F85" i="53"/>
  <c r="D124" i="53" s="1"/>
  <c r="E77" i="53"/>
  <c r="G98" i="53"/>
  <c r="G101" i="53" s="1"/>
  <c r="E126" i="53" s="1"/>
  <c r="F49" i="53"/>
  <c r="F108" i="53"/>
  <c r="G108" i="53" s="1"/>
  <c r="F95" i="53"/>
  <c r="D125" i="53" s="1"/>
  <c r="F103" i="53"/>
  <c r="G87" i="53"/>
  <c r="G95" i="53" s="1"/>
  <c r="E125" i="53" s="1"/>
  <c r="E101" i="53"/>
  <c r="G106" i="53"/>
  <c r="F111" i="53"/>
  <c r="G81" i="47"/>
  <c r="G85" i="47" s="1"/>
  <c r="E124" i="47" s="1"/>
  <c r="F85" i="47"/>
  <c r="D124" i="47" s="1"/>
  <c r="E77" i="47"/>
  <c r="G98" i="47"/>
  <c r="G101" i="47" s="1"/>
  <c r="E126" i="47" s="1"/>
  <c r="F49" i="47"/>
  <c r="F108" i="47"/>
  <c r="G108" i="47" s="1"/>
  <c r="F95" i="47"/>
  <c r="D125" i="47" s="1"/>
  <c r="F103" i="47"/>
  <c r="G87" i="47"/>
  <c r="G95" i="47" s="1"/>
  <c r="E125" i="47" s="1"/>
  <c r="E101" i="47"/>
  <c r="G106" i="47"/>
  <c r="F111" i="47"/>
  <c r="F77" i="46"/>
  <c r="G49" i="46"/>
  <c r="G77" i="46" s="1"/>
  <c r="G106" i="46"/>
  <c r="F85" i="46"/>
  <c r="D124" i="46" s="1"/>
  <c r="G81" i="46"/>
  <c r="G85" i="46" s="1"/>
  <c r="E124" i="46" s="1"/>
  <c r="F95" i="46"/>
  <c r="D125" i="46" s="1"/>
  <c r="F111" i="46"/>
  <c r="E85" i="46"/>
  <c r="F103" i="46"/>
  <c r="F108" i="46"/>
  <c r="G108" i="46" s="1"/>
  <c r="E77" i="46"/>
  <c r="G81" i="45"/>
  <c r="G85" i="45" s="1"/>
  <c r="E124" i="45" s="1"/>
  <c r="F85" i="45"/>
  <c r="D124" i="45" s="1"/>
  <c r="G106" i="45"/>
  <c r="F49" i="45"/>
  <c r="F103" i="45"/>
  <c r="F108" i="45"/>
  <c r="G108" i="45" s="1"/>
  <c r="G87" i="45"/>
  <c r="G95" i="45" s="1"/>
  <c r="E125" i="45" s="1"/>
  <c r="F111" i="45"/>
  <c r="F101" i="45"/>
  <c r="D126" i="45" s="1"/>
  <c r="E85" i="45"/>
  <c r="G81" i="44"/>
  <c r="G85" i="44" s="1"/>
  <c r="E124" i="44" s="1"/>
  <c r="F85" i="44"/>
  <c r="D124" i="44" s="1"/>
  <c r="E104" i="44"/>
  <c r="F103" i="44"/>
  <c r="G106" i="44"/>
  <c r="E85" i="44"/>
  <c r="E77" i="44"/>
  <c r="F49" i="44"/>
  <c r="E109" i="44"/>
  <c r="F108" i="44"/>
  <c r="G108" i="44" s="1"/>
  <c r="F95" i="44"/>
  <c r="D125" i="44" s="1"/>
  <c r="F111" i="44"/>
  <c r="G87" i="44"/>
  <c r="G95" i="44" s="1"/>
  <c r="E125" i="44" s="1"/>
  <c r="F109" i="42"/>
  <c r="D128" i="42" s="1"/>
  <c r="G106" i="42"/>
  <c r="G109" i="42" s="1"/>
  <c r="E128" i="42" s="1"/>
  <c r="F77" i="42"/>
  <c r="G49" i="42"/>
  <c r="G77" i="42" s="1"/>
  <c r="F81" i="42"/>
  <c r="G87" i="42"/>
  <c r="G95" i="42" s="1"/>
  <c r="E125" i="42" s="1"/>
  <c r="E109" i="42"/>
  <c r="E77" i="42"/>
  <c r="F101" i="42"/>
  <c r="D126" i="42" s="1"/>
  <c r="F103" i="42"/>
  <c r="F111" i="42"/>
  <c r="G106" i="40"/>
  <c r="F49" i="40"/>
  <c r="F81" i="40"/>
  <c r="F108" i="40"/>
  <c r="G108" i="40" s="1"/>
  <c r="F103" i="40"/>
  <c r="G87" i="40"/>
  <c r="G95" i="40" s="1"/>
  <c r="E125" i="40" s="1"/>
  <c r="F111" i="40"/>
  <c r="G81" i="39"/>
  <c r="G85" i="39" s="1"/>
  <c r="E124" i="39" s="1"/>
  <c r="F85" i="39"/>
  <c r="D124" i="39" s="1"/>
  <c r="E77" i="39"/>
  <c r="G98" i="39"/>
  <c r="G101" i="39" s="1"/>
  <c r="E126" i="39" s="1"/>
  <c r="F49" i="39"/>
  <c r="F108" i="39"/>
  <c r="G108" i="39" s="1"/>
  <c r="F95" i="39"/>
  <c r="D125" i="39" s="1"/>
  <c r="F103" i="39"/>
  <c r="G87" i="39"/>
  <c r="G95" i="39" s="1"/>
  <c r="E125" i="39" s="1"/>
  <c r="E101" i="39"/>
  <c r="G106" i="39"/>
  <c r="F111" i="39"/>
  <c r="G81" i="38"/>
  <c r="G85" i="38" s="1"/>
  <c r="E124" i="38" s="1"/>
  <c r="F85" i="38"/>
  <c r="D124" i="38" s="1"/>
  <c r="E77" i="38"/>
  <c r="G98" i="38"/>
  <c r="G101" i="38" s="1"/>
  <c r="E126" i="38" s="1"/>
  <c r="F49" i="38"/>
  <c r="F108" i="38"/>
  <c r="G108" i="38" s="1"/>
  <c r="F95" i="38"/>
  <c r="D125" i="38" s="1"/>
  <c r="F103" i="38"/>
  <c r="G87" i="38"/>
  <c r="G95" i="38" s="1"/>
  <c r="E125" i="38" s="1"/>
  <c r="E101" i="38"/>
  <c r="G106" i="38"/>
  <c r="F111" i="38"/>
  <c r="E85" i="37"/>
  <c r="F95" i="37"/>
  <c r="D125" i="37" s="1"/>
  <c r="F77" i="37"/>
  <c r="G49" i="37"/>
  <c r="G77" i="37" s="1"/>
  <c r="G81" i="37"/>
  <c r="G85" i="37" s="1"/>
  <c r="E124" i="37" s="1"/>
  <c r="F85" i="37"/>
  <c r="D124" i="37" s="1"/>
  <c r="G106" i="37"/>
  <c r="F108" i="37"/>
  <c r="G108" i="37" s="1"/>
  <c r="F111" i="37"/>
  <c r="E77" i="37"/>
  <c r="F103" i="37"/>
  <c r="G87" i="37"/>
  <c r="G95" i="37" s="1"/>
  <c r="E125" i="37" s="1"/>
  <c r="G81" i="36"/>
  <c r="G85" i="36" s="1"/>
  <c r="E124" i="36" s="1"/>
  <c r="F85" i="36"/>
  <c r="D124" i="36" s="1"/>
  <c r="G106" i="36"/>
  <c r="G97" i="36"/>
  <c r="G101" i="36" s="1"/>
  <c r="E126" i="36" s="1"/>
  <c r="E77" i="36"/>
  <c r="F49" i="36"/>
  <c r="F108" i="36"/>
  <c r="G108" i="36" s="1"/>
  <c r="G87" i="36"/>
  <c r="G95" i="36" s="1"/>
  <c r="E125" i="36" s="1"/>
  <c r="F111" i="36"/>
  <c r="G81" i="35"/>
  <c r="G85" i="35" s="1"/>
  <c r="E124" i="35" s="1"/>
  <c r="F85" i="35"/>
  <c r="D124" i="35" s="1"/>
  <c r="E77" i="35"/>
  <c r="G98" i="35"/>
  <c r="G101" i="35" s="1"/>
  <c r="E126" i="35" s="1"/>
  <c r="F49" i="35"/>
  <c r="F108" i="35"/>
  <c r="G108" i="35" s="1"/>
  <c r="F95" i="35"/>
  <c r="D125" i="35" s="1"/>
  <c r="F103" i="35"/>
  <c r="G87" i="35"/>
  <c r="G95" i="35" s="1"/>
  <c r="E125" i="35" s="1"/>
  <c r="E101" i="35"/>
  <c r="G106" i="35"/>
  <c r="F111" i="35"/>
  <c r="F104" i="34"/>
  <c r="D127" i="34" s="1"/>
  <c r="G103" i="34"/>
  <c r="G104" i="34" s="1"/>
  <c r="E127" i="34" s="1"/>
  <c r="F85" i="34"/>
  <c r="D124" i="34" s="1"/>
  <c r="G81" i="34"/>
  <c r="G85" i="34" s="1"/>
  <c r="E124" i="34" s="1"/>
  <c r="G98" i="34"/>
  <c r="G101" i="34" s="1"/>
  <c r="E126" i="34" s="1"/>
  <c r="E101" i="34"/>
  <c r="E104" i="34"/>
  <c r="G106" i="34"/>
  <c r="E77" i="34"/>
  <c r="F49" i="34"/>
  <c r="F108" i="34"/>
  <c r="G108" i="34" s="1"/>
  <c r="F95" i="34"/>
  <c r="D125" i="34" s="1"/>
  <c r="F111" i="34"/>
  <c r="G81" i="24"/>
  <c r="G85" i="24" s="1"/>
  <c r="E124" i="24" s="1"/>
  <c r="F85" i="24"/>
  <c r="D124" i="24" s="1"/>
  <c r="E77" i="24"/>
  <c r="G98" i="24"/>
  <c r="G101" i="24" s="1"/>
  <c r="E126" i="24" s="1"/>
  <c r="F49" i="24"/>
  <c r="F108" i="24"/>
  <c r="G108" i="24" s="1"/>
  <c r="F95" i="24"/>
  <c r="D125" i="24" s="1"/>
  <c r="F103" i="24"/>
  <c r="G87" i="24"/>
  <c r="G95" i="24" s="1"/>
  <c r="E125" i="24" s="1"/>
  <c r="E101" i="24"/>
  <c r="G106" i="24"/>
  <c r="G97" i="37" l="1"/>
  <c r="G101" i="37" s="1"/>
  <c r="E126" i="37" s="1"/>
  <c r="F101" i="37"/>
  <c r="D126" i="37" s="1"/>
  <c r="F104" i="36"/>
  <c r="D127" i="36" s="1"/>
  <c r="G103" i="36"/>
  <c r="G104" i="36" s="1"/>
  <c r="E127" i="36" s="1"/>
  <c r="F101" i="55"/>
  <c r="D126" i="55" s="1"/>
  <c r="F101" i="54"/>
  <c r="D126" i="54" s="1"/>
  <c r="F112" i="51"/>
  <c r="D129" i="51" s="1"/>
  <c r="F101" i="48"/>
  <c r="D126" i="48" s="1"/>
  <c r="G97" i="46"/>
  <c r="G101" i="46" s="1"/>
  <c r="E126" i="46" s="1"/>
  <c r="F101" i="40"/>
  <c r="D126" i="40" s="1"/>
  <c r="G109" i="46"/>
  <c r="E128" i="46" s="1"/>
  <c r="F109" i="34"/>
  <c r="D128" i="34" s="1"/>
  <c r="G109" i="34"/>
  <c r="E128" i="34" s="1"/>
  <c r="G97" i="44"/>
  <c r="G101" i="44" s="1"/>
  <c r="E126" i="44" s="1"/>
  <c r="F101" i="44"/>
  <c r="D126" i="44" s="1"/>
  <c r="F109" i="46"/>
  <c r="D128" i="46" s="1"/>
  <c r="F101" i="52"/>
  <c r="D126" i="52" s="1"/>
  <c r="G103" i="49"/>
  <c r="G104" i="49" s="1"/>
  <c r="E127" i="49" s="1"/>
  <c r="F109" i="51"/>
  <c r="D128" i="51" s="1"/>
  <c r="F104" i="55"/>
  <c r="D127" i="55" s="1"/>
  <c r="G103" i="55"/>
  <c r="G104" i="55" s="1"/>
  <c r="E127" i="55" s="1"/>
  <c r="F77" i="55"/>
  <c r="D123" i="55" s="1"/>
  <c r="G49" i="55"/>
  <c r="G77" i="55" s="1"/>
  <c r="E123" i="55" s="1"/>
  <c r="F109" i="55"/>
  <c r="D128" i="55" s="1"/>
  <c r="G111" i="55"/>
  <c r="G112" i="55" s="1"/>
  <c r="E129" i="55" s="1"/>
  <c r="F112" i="55"/>
  <c r="D129" i="55" s="1"/>
  <c r="G109" i="55"/>
  <c r="E128" i="55" s="1"/>
  <c r="F104" i="54"/>
  <c r="D127" i="54" s="1"/>
  <c r="G103" i="54"/>
  <c r="G104" i="54" s="1"/>
  <c r="E127" i="54" s="1"/>
  <c r="F77" i="54"/>
  <c r="G49" i="54"/>
  <c r="G77" i="54" s="1"/>
  <c r="G111" i="54"/>
  <c r="G112" i="54" s="1"/>
  <c r="E129" i="54" s="1"/>
  <c r="F112" i="54"/>
  <c r="D129" i="54" s="1"/>
  <c r="F109" i="54"/>
  <c r="D128" i="54" s="1"/>
  <c r="G109" i="54"/>
  <c r="E128" i="54" s="1"/>
  <c r="F77" i="51"/>
  <c r="G49" i="51"/>
  <c r="G77" i="51" s="1"/>
  <c r="G97" i="51"/>
  <c r="G101" i="51" s="1"/>
  <c r="E126" i="51" s="1"/>
  <c r="F101" i="51"/>
  <c r="D126" i="51" s="1"/>
  <c r="F112" i="50"/>
  <c r="D129" i="50" s="1"/>
  <c r="G111" i="50"/>
  <c r="G112" i="50" s="1"/>
  <c r="E129" i="50" s="1"/>
  <c r="F104" i="50"/>
  <c r="D127" i="50" s="1"/>
  <c r="G103" i="50"/>
  <c r="G104" i="50" s="1"/>
  <c r="E127" i="50" s="1"/>
  <c r="F77" i="49"/>
  <c r="G49" i="49"/>
  <c r="G77" i="49" s="1"/>
  <c r="F109" i="49"/>
  <c r="D128" i="49" s="1"/>
  <c r="G109" i="49"/>
  <c r="E128" i="49" s="1"/>
  <c r="G111" i="49"/>
  <c r="G112" i="49" s="1"/>
  <c r="E129" i="49" s="1"/>
  <c r="F112" i="49"/>
  <c r="D129" i="49" s="1"/>
  <c r="F77" i="43"/>
  <c r="G49" i="43"/>
  <c r="G77" i="43" s="1"/>
  <c r="F109" i="43"/>
  <c r="D128" i="43" s="1"/>
  <c r="G109" i="43"/>
  <c r="E128" i="43" s="1"/>
  <c r="G81" i="43"/>
  <c r="G85" i="43" s="1"/>
  <c r="E124" i="43" s="1"/>
  <c r="F85" i="43"/>
  <c r="D124" i="43" s="1"/>
  <c r="G111" i="43"/>
  <c r="G112" i="43" s="1"/>
  <c r="E129" i="43" s="1"/>
  <c r="F112" i="43"/>
  <c r="D129" i="43" s="1"/>
  <c r="F104" i="43"/>
  <c r="D127" i="43" s="1"/>
  <c r="G103" i="43"/>
  <c r="G104" i="43" s="1"/>
  <c r="E127" i="43" s="1"/>
  <c r="G111" i="48"/>
  <c r="G112" i="48" s="1"/>
  <c r="E129" i="48" s="1"/>
  <c r="F112" i="48"/>
  <c r="D129" i="48" s="1"/>
  <c r="F104" i="48"/>
  <c r="D127" i="48" s="1"/>
  <c r="G103" i="48"/>
  <c r="G104" i="48" s="1"/>
  <c r="E127" i="48" s="1"/>
  <c r="F77" i="48"/>
  <c r="G49" i="48"/>
  <c r="G77" i="48" s="1"/>
  <c r="G111" i="52"/>
  <c r="G112" i="52" s="1"/>
  <c r="E129" i="52" s="1"/>
  <c r="F112" i="52"/>
  <c r="D129" i="52" s="1"/>
  <c r="F104" i="52"/>
  <c r="D127" i="52" s="1"/>
  <c r="G103" i="52"/>
  <c r="G104" i="52" s="1"/>
  <c r="E127" i="52" s="1"/>
  <c r="G109" i="52"/>
  <c r="E128" i="52" s="1"/>
  <c r="F109" i="52"/>
  <c r="D128" i="52" s="1"/>
  <c r="F104" i="53"/>
  <c r="D127" i="53" s="1"/>
  <c r="G103" i="53"/>
  <c r="G104" i="53" s="1"/>
  <c r="E127" i="53" s="1"/>
  <c r="F77" i="53"/>
  <c r="G49" i="53"/>
  <c r="G77" i="53" s="1"/>
  <c r="G111" i="53"/>
  <c r="G112" i="53" s="1"/>
  <c r="E129" i="53" s="1"/>
  <c r="F112" i="53"/>
  <c r="D129" i="53" s="1"/>
  <c r="F109" i="53"/>
  <c r="D128" i="53" s="1"/>
  <c r="G109" i="53"/>
  <c r="E128" i="53" s="1"/>
  <c r="F104" i="47"/>
  <c r="D127" i="47" s="1"/>
  <c r="G103" i="47"/>
  <c r="G104" i="47" s="1"/>
  <c r="E127" i="47" s="1"/>
  <c r="F77" i="47"/>
  <c r="G49" i="47"/>
  <c r="G77" i="47" s="1"/>
  <c r="G111" i="47"/>
  <c r="G112" i="47" s="1"/>
  <c r="E129" i="47" s="1"/>
  <c r="F112" i="47"/>
  <c r="D129" i="47" s="1"/>
  <c r="F109" i="47"/>
  <c r="D128" i="47" s="1"/>
  <c r="G109" i="47"/>
  <c r="E128" i="47" s="1"/>
  <c r="F112" i="46"/>
  <c r="D129" i="46" s="1"/>
  <c r="G111" i="46"/>
  <c r="G112" i="46" s="1"/>
  <c r="E129" i="46" s="1"/>
  <c r="F104" i="46"/>
  <c r="D127" i="46" s="1"/>
  <c r="G103" i="46"/>
  <c r="G104" i="46" s="1"/>
  <c r="E127" i="46" s="1"/>
  <c r="F77" i="45"/>
  <c r="G49" i="45"/>
  <c r="G77" i="45" s="1"/>
  <c r="F109" i="45"/>
  <c r="D128" i="45" s="1"/>
  <c r="F112" i="45"/>
  <c r="D129" i="45" s="1"/>
  <c r="G111" i="45"/>
  <c r="G112" i="45" s="1"/>
  <c r="E129" i="45" s="1"/>
  <c r="F104" i="45"/>
  <c r="D127" i="45" s="1"/>
  <c r="G103" i="45"/>
  <c r="G104" i="45" s="1"/>
  <c r="E127" i="45" s="1"/>
  <c r="G109" i="45"/>
  <c r="E128" i="45" s="1"/>
  <c r="F77" i="44"/>
  <c r="G49" i="44"/>
  <c r="G77" i="44" s="1"/>
  <c r="F109" i="44"/>
  <c r="D128" i="44" s="1"/>
  <c r="G111" i="44"/>
  <c r="G112" i="44" s="1"/>
  <c r="E129" i="44" s="1"/>
  <c r="F112" i="44"/>
  <c r="D129" i="44" s="1"/>
  <c r="G109" i="44"/>
  <c r="E128" i="44" s="1"/>
  <c r="F104" i="44"/>
  <c r="D127" i="44" s="1"/>
  <c r="G103" i="44"/>
  <c r="G104" i="44" s="1"/>
  <c r="E127" i="44" s="1"/>
  <c r="F104" i="42"/>
  <c r="D127" i="42" s="1"/>
  <c r="G103" i="42"/>
  <c r="G104" i="42" s="1"/>
  <c r="E127" i="42" s="1"/>
  <c r="G81" i="42"/>
  <c r="G85" i="42" s="1"/>
  <c r="E124" i="42" s="1"/>
  <c r="F85" i="42"/>
  <c r="D124" i="42" s="1"/>
  <c r="F112" i="42"/>
  <c r="D129" i="42" s="1"/>
  <c r="G111" i="42"/>
  <c r="G112" i="42" s="1"/>
  <c r="E129" i="42" s="1"/>
  <c r="G111" i="40"/>
  <c r="G112" i="40" s="1"/>
  <c r="E129" i="40" s="1"/>
  <c r="F112" i="40"/>
  <c r="D129" i="40" s="1"/>
  <c r="F104" i="40"/>
  <c r="D127" i="40" s="1"/>
  <c r="G103" i="40"/>
  <c r="G104" i="40" s="1"/>
  <c r="E127" i="40" s="1"/>
  <c r="G81" i="40"/>
  <c r="G85" i="40" s="1"/>
  <c r="E124" i="40" s="1"/>
  <c r="F85" i="40"/>
  <c r="D124" i="40" s="1"/>
  <c r="F77" i="40"/>
  <c r="G49" i="40"/>
  <c r="G77" i="40" s="1"/>
  <c r="F109" i="40"/>
  <c r="D128" i="40" s="1"/>
  <c r="G109" i="40"/>
  <c r="E128" i="40" s="1"/>
  <c r="F104" i="39"/>
  <c r="D127" i="39" s="1"/>
  <c r="G103" i="39"/>
  <c r="G104" i="39" s="1"/>
  <c r="E127" i="39" s="1"/>
  <c r="F77" i="39"/>
  <c r="G49" i="39"/>
  <c r="G77" i="39" s="1"/>
  <c r="G111" i="39"/>
  <c r="G112" i="39" s="1"/>
  <c r="E129" i="39" s="1"/>
  <c r="F112" i="39"/>
  <c r="D129" i="39" s="1"/>
  <c r="F109" i="39"/>
  <c r="D128" i="39" s="1"/>
  <c r="G109" i="39"/>
  <c r="E128" i="39" s="1"/>
  <c r="F104" i="38"/>
  <c r="D127" i="38" s="1"/>
  <c r="G103" i="38"/>
  <c r="G104" i="38" s="1"/>
  <c r="E127" i="38" s="1"/>
  <c r="F77" i="38"/>
  <c r="G49" i="38"/>
  <c r="G77" i="38" s="1"/>
  <c r="G111" i="38"/>
  <c r="G112" i="38" s="1"/>
  <c r="E129" i="38" s="1"/>
  <c r="F112" i="38"/>
  <c r="D129" i="38" s="1"/>
  <c r="F109" i="38"/>
  <c r="D128" i="38" s="1"/>
  <c r="G109" i="38"/>
  <c r="E128" i="38" s="1"/>
  <c r="F109" i="37"/>
  <c r="D128" i="37" s="1"/>
  <c r="G109" i="37"/>
  <c r="E128" i="37" s="1"/>
  <c r="F104" i="37"/>
  <c r="D127" i="37" s="1"/>
  <c r="G103" i="37"/>
  <c r="G104" i="37" s="1"/>
  <c r="E127" i="37" s="1"/>
  <c r="G111" i="37"/>
  <c r="G112" i="37" s="1"/>
  <c r="E129" i="37" s="1"/>
  <c r="F112" i="37"/>
  <c r="D129" i="37" s="1"/>
  <c r="F77" i="36"/>
  <c r="G49" i="36"/>
  <c r="G77" i="36" s="1"/>
  <c r="G109" i="36"/>
  <c r="E128" i="36" s="1"/>
  <c r="F109" i="36"/>
  <c r="D128" i="36" s="1"/>
  <c r="G111" i="36"/>
  <c r="G112" i="36" s="1"/>
  <c r="E129" i="36" s="1"/>
  <c r="F112" i="36"/>
  <c r="D129" i="36" s="1"/>
  <c r="F104" i="35"/>
  <c r="D127" i="35" s="1"/>
  <c r="G103" i="35"/>
  <c r="G104" i="35" s="1"/>
  <c r="E127" i="35" s="1"/>
  <c r="F77" i="35"/>
  <c r="G49" i="35"/>
  <c r="G77" i="35" s="1"/>
  <c r="G111" i="35"/>
  <c r="G112" i="35" s="1"/>
  <c r="E129" i="35" s="1"/>
  <c r="F112" i="35"/>
  <c r="D129" i="35" s="1"/>
  <c r="F109" i="35"/>
  <c r="D128" i="35" s="1"/>
  <c r="G109" i="35"/>
  <c r="E128" i="35" s="1"/>
  <c r="G111" i="34"/>
  <c r="G112" i="34" s="1"/>
  <c r="E129" i="34" s="1"/>
  <c r="F112" i="34"/>
  <c r="D129" i="34" s="1"/>
  <c r="F77" i="34"/>
  <c r="G49" i="34"/>
  <c r="G77" i="34" s="1"/>
  <c r="F104" i="24"/>
  <c r="D127" i="24" s="1"/>
  <c r="G103" i="24"/>
  <c r="G104" i="24" s="1"/>
  <c r="E127" i="24" s="1"/>
  <c r="F77" i="24"/>
  <c r="G49" i="24"/>
  <c r="G77" i="24" s="1"/>
  <c r="G112" i="24"/>
  <c r="E129" i="24" s="1"/>
  <c r="F112" i="24"/>
  <c r="D129" i="24" s="1"/>
  <c r="F109" i="24"/>
  <c r="D128" i="24" s="1"/>
  <c r="G109" i="24"/>
  <c r="E128" i="24" s="1"/>
  <c r="E130" i="55" l="1"/>
  <c r="D130" i="55"/>
  <c r="C4" i="44"/>
  <c r="C3" i="44"/>
  <c r="C31" i="44"/>
  <c r="C40" i="44" s="1"/>
  <c r="C15" i="44"/>
  <c r="C4" i="43"/>
  <c r="C3" i="43"/>
  <c r="C31" i="43"/>
  <c r="C40" i="43" s="1"/>
  <c r="C15" i="43"/>
  <c r="C4" i="48"/>
  <c r="C3" i="48"/>
  <c r="C31" i="48"/>
  <c r="C40" i="48" s="1"/>
  <c r="C15" i="48"/>
  <c r="C4" i="52"/>
  <c r="C3" i="52"/>
  <c r="C31" i="52"/>
  <c r="C32" i="52" s="1"/>
  <c r="C15" i="52"/>
  <c r="C24" i="52" s="1"/>
  <c r="C4" i="53"/>
  <c r="C3" i="53"/>
  <c r="C111" i="53"/>
  <c r="C31" i="53"/>
  <c r="C40" i="53" s="1"/>
  <c r="C15" i="53"/>
  <c r="C4" i="47"/>
  <c r="C3" i="47"/>
  <c r="C111" i="47"/>
  <c r="C31" i="47"/>
  <c r="C40" i="47" s="1"/>
  <c r="C15" i="47"/>
  <c r="C4" i="46"/>
  <c r="C3" i="46"/>
  <c r="C31" i="46"/>
  <c r="C32" i="46" s="1"/>
  <c r="C15" i="46"/>
  <c r="C4" i="45"/>
  <c r="C3" i="45"/>
  <c r="C31" i="45"/>
  <c r="C40" i="45" s="1"/>
  <c r="C15" i="45"/>
  <c r="C24" i="45" s="1"/>
  <c r="C4" i="40"/>
  <c r="C3" i="40"/>
  <c r="C31" i="40"/>
  <c r="C32" i="40" s="1"/>
  <c r="C15" i="40"/>
  <c r="C4" i="42"/>
  <c r="C3" i="42"/>
  <c r="C31" i="42"/>
  <c r="C40" i="42" s="1"/>
  <c r="C15" i="42"/>
  <c r="C4" i="39"/>
  <c r="C3" i="39"/>
  <c r="C31" i="39"/>
  <c r="C32" i="39" s="1"/>
  <c r="C15" i="39"/>
  <c r="C4" i="38"/>
  <c r="C3" i="38"/>
  <c r="C31" i="38"/>
  <c r="C40" i="38" s="1"/>
  <c r="C15" i="38"/>
  <c r="C16" i="43" l="1"/>
  <c r="C24" i="43"/>
  <c r="C16" i="48"/>
  <c r="C24" i="48"/>
  <c r="C25" i="52"/>
  <c r="F24" i="52"/>
  <c r="C16" i="53"/>
  <c r="C24" i="53"/>
  <c r="C16" i="47"/>
  <c r="C24" i="47"/>
  <c r="C16" i="46"/>
  <c r="C24" i="46"/>
  <c r="F24" i="45"/>
  <c r="C25" i="45"/>
  <c r="C16" i="44"/>
  <c r="C24" i="44"/>
  <c r="C16" i="42"/>
  <c r="C24" i="42"/>
  <c r="C16" i="40"/>
  <c r="C24" i="40"/>
  <c r="C16" i="39"/>
  <c r="C24" i="39"/>
  <c r="C16" i="38"/>
  <c r="C24" i="38"/>
  <c r="C16" i="30"/>
  <c r="D135" i="55"/>
  <c r="D16" i="30"/>
  <c r="E135" i="55"/>
  <c r="C41" i="38"/>
  <c r="F40" i="38"/>
  <c r="G40" i="38" s="1"/>
  <c r="C17" i="38"/>
  <c r="E16" i="38"/>
  <c r="F16" i="38" s="1"/>
  <c r="G16" i="38" s="1"/>
  <c r="C17" i="39"/>
  <c r="E16" i="39"/>
  <c r="F16" i="39" s="1"/>
  <c r="G16" i="39" s="1"/>
  <c r="C33" i="39"/>
  <c r="E32" i="39"/>
  <c r="F32" i="39" s="1"/>
  <c r="G32" i="39" s="1"/>
  <c r="C33" i="40"/>
  <c r="E32" i="40"/>
  <c r="F32" i="40" s="1"/>
  <c r="G32" i="40" s="1"/>
  <c r="C17" i="40"/>
  <c r="E16" i="40"/>
  <c r="F16" i="40" s="1"/>
  <c r="G16" i="40" s="1"/>
  <c r="C41" i="42"/>
  <c r="F40" i="42"/>
  <c r="G40" i="42" s="1"/>
  <c r="C17" i="42"/>
  <c r="E16" i="42"/>
  <c r="F16" i="42" s="1"/>
  <c r="G16" i="42" s="1"/>
  <c r="C17" i="44"/>
  <c r="E16" i="44"/>
  <c r="F16" i="44" s="1"/>
  <c r="G16" i="44" s="1"/>
  <c r="C41" i="44"/>
  <c r="F40" i="44"/>
  <c r="G40" i="44" s="1"/>
  <c r="C41" i="45"/>
  <c r="F40" i="45"/>
  <c r="G40" i="45" s="1"/>
  <c r="C33" i="46"/>
  <c r="E32" i="46"/>
  <c r="F32" i="46" s="1"/>
  <c r="G32" i="46" s="1"/>
  <c r="C17" i="46"/>
  <c r="E16" i="46"/>
  <c r="F16" i="46" s="1"/>
  <c r="G16" i="46" s="1"/>
  <c r="C17" i="47"/>
  <c r="E16" i="47"/>
  <c r="F16" i="47" s="1"/>
  <c r="G16" i="47" s="1"/>
  <c r="C41" i="47"/>
  <c r="F40" i="47"/>
  <c r="G40" i="47" s="1"/>
  <c r="C17" i="53"/>
  <c r="E16" i="53"/>
  <c r="F16" i="53" s="1"/>
  <c r="G16" i="53" s="1"/>
  <c r="C41" i="53"/>
  <c r="F40" i="53"/>
  <c r="G40" i="53" s="1"/>
  <c r="C33" i="52"/>
  <c r="E32" i="52"/>
  <c r="F32" i="52" s="1"/>
  <c r="G32" i="52" s="1"/>
  <c r="C41" i="48"/>
  <c r="F40" i="48"/>
  <c r="G40" i="48" s="1"/>
  <c r="C17" i="48"/>
  <c r="E16" i="48"/>
  <c r="F16" i="48" s="1"/>
  <c r="G16" i="48" s="1"/>
  <c r="C17" i="43"/>
  <c r="E16" i="43"/>
  <c r="F16" i="43" s="1"/>
  <c r="G16" i="43" s="1"/>
  <c r="C41" i="43"/>
  <c r="F40" i="43"/>
  <c r="G40" i="43" s="1"/>
  <c r="C40" i="46"/>
  <c r="C16" i="45"/>
  <c r="C40" i="39"/>
  <c r="C32" i="44"/>
  <c r="C32" i="43"/>
  <c r="C32" i="48"/>
  <c r="C40" i="52"/>
  <c r="C16" i="52"/>
  <c r="C32" i="53"/>
  <c r="C32" i="47"/>
  <c r="C32" i="45"/>
  <c r="C40" i="40"/>
  <c r="C32" i="42"/>
  <c r="C32" i="38"/>
  <c r="C4" i="37"/>
  <c r="C3" i="37"/>
  <c r="C31" i="37"/>
  <c r="C40" i="37" s="1"/>
  <c r="C15" i="37"/>
  <c r="C25" i="43" l="1"/>
  <c r="F24" i="43"/>
  <c r="C25" i="48"/>
  <c r="F24" i="48"/>
  <c r="F25" i="52"/>
  <c r="G25" i="52" s="1"/>
  <c r="C26" i="52"/>
  <c r="G24" i="52"/>
  <c r="C25" i="53"/>
  <c r="F24" i="53"/>
  <c r="C25" i="47"/>
  <c r="F24" i="47"/>
  <c r="F24" i="46"/>
  <c r="C25" i="46"/>
  <c r="G24" i="45"/>
  <c r="C26" i="45"/>
  <c r="F25" i="45"/>
  <c r="C25" i="44"/>
  <c r="F24" i="44"/>
  <c r="C25" i="42"/>
  <c r="F24" i="42"/>
  <c r="C25" i="40"/>
  <c r="F24" i="40"/>
  <c r="F24" i="39"/>
  <c r="C25" i="39"/>
  <c r="F24" i="38"/>
  <c r="C25" i="38"/>
  <c r="C16" i="37"/>
  <c r="C24" i="37"/>
  <c r="C17" i="37"/>
  <c r="E16" i="37"/>
  <c r="F16" i="37" s="1"/>
  <c r="G16" i="37" s="1"/>
  <c r="C41" i="37"/>
  <c r="F40" i="37"/>
  <c r="G40" i="37" s="1"/>
  <c r="C18" i="38"/>
  <c r="C19" i="38" s="1"/>
  <c r="E17" i="38"/>
  <c r="F17" i="38" s="1"/>
  <c r="G17" i="38" s="1"/>
  <c r="C33" i="38"/>
  <c r="E32" i="38"/>
  <c r="F32" i="38" s="1"/>
  <c r="G32" i="38" s="1"/>
  <c r="C42" i="38"/>
  <c r="F41" i="38"/>
  <c r="G41" i="38" s="1"/>
  <c r="C41" i="39"/>
  <c r="F40" i="39"/>
  <c r="G40" i="39" s="1"/>
  <c r="C34" i="39"/>
  <c r="C35" i="39" s="1"/>
  <c r="E33" i="39"/>
  <c r="F33" i="39" s="1"/>
  <c r="G33" i="39" s="1"/>
  <c r="C18" i="39"/>
  <c r="C19" i="39" s="1"/>
  <c r="E17" i="39"/>
  <c r="F17" i="39" s="1"/>
  <c r="G17" i="39" s="1"/>
  <c r="C18" i="40"/>
  <c r="C19" i="40" s="1"/>
  <c r="E17" i="40"/>
  <c r="F17" i="40" s="1"/>
  <c r="G17" i="40" s="1"/>
  <c r="C34" i="40"/>
  <c r="C35" i="40" s="1"/>
  <c r="E33" i="40"/>
  <c r="F33" i="40" s="1"/>
  <c r="G33" i="40" s="1"/>
  <c r="C41" i="40"/>
  <c r="F40" i="40"/>
  <c r="G40" i="40" s="1"/>
  <c r="C18" i="42"/>
  <c r="C19" i="42" s="1"/>
  <c r="E17" i="42"/>
  <c r="F17" i="42" s="1"/>
  <c r="G17" i="42" s="1"/>
  <c r="C42" i="42"/>
  <c r="F41" i="42"/>
  <c r="G41" i="42" s="1"/>
  <c r="C33" i="42"/>
  <c r="E32" i="42"/>
  <c r="F32" i="42" s="1"/>
  <c r="G32" i="42" s="1"/>
  <c r="C18" i="44"/>
  <c r="C19" i="44" s="1"/>
  <c r="E17" i="44"/>
  <c r="F17" i="44" s="1"/>
  <c r="G17" i="44" s="1"/>
  <c r="C33" i="44"/>
  <c r="E32" i="44"/>
  <c r="F32" i="44" s="1"/>
  <c r="G32" i="44" s="1"/>
  <c r="C42" i="44"/>
  <c r="F41" i="44"/>
  <c r="G41" i="44" s="1"/>
  <c r="C33" i="45"/>
  <c r="E32" i="45"/>
  <c r="F32" i="45" s="1"/>
  <c r="G32" i="45" s="1"/>
  <c r="C42" i="45"/>
  <c r="F41" i="45"/>
  <c r="G41" i="45" s="1"/>
  <c r="C17" i="45"/>
  <c r="E16" i="45"/>
  <c r="F16" i="45" s="1"/>
  <c r="G16" i="45" s="1"/>
  <c r="C34" i="46"/>
  <c r="C35" i="46" s="1"/>
  <c r="E33" i="46"/>
  <c r="F33" i="46" s="1"/>
  <c r="G33" i="46" s="1"/>
  <c r="C18" i="46"/>
  <c r="C19" i="46" s="1"/>
  <c r="E17" i="46"/>
  <c r="F17" i="46" s="1"/>
  <c r="G17" i="46" s="1"/>
  <c r="C41" i="46"/>
  <c r="F40" i="46"/>
  <c r="G40" i="46" s="1"/>
  <c r="C42" i="47"/>
  <c r="F41" i="47"/>
  <c r="G41" i="47" s="1"/>
  <c r="C18" i="47"/>
  <c r="C19" i="47" s="1"/>
  <c r="E17" i="47"/>
  <c r="F17" i="47" s="1"/>
  <c r="G17" i="47" s="1"/>
  <c r="C33" i="47"/>
  <c r="E32" i="47"/>
  <c r="F32" i="47" s="1"/>
  <c r="G32" i="47" s="1"/>
  <c r="C18" i="53"/>
  <c r="C19" i="53" s="1"/>
  <c r="E17" i="53"/>
  <c r="F17" i="53" s="1"/>
  <c r="G17" i="53" s="1"/>
  <c r="C33" i="53"/>
  <c r="E32" i="53"/>
  <c r="F32" i="53" s="1"/>
  <c r="G32" i="53" s="1"/>
  <c r="C42" i="53"/>
  <c r="F41" i="53"/>
  <c r="G41" i="53" s="1"/>
  <c r="C17" i="52"/>
  <c r="E16" i="52"/>
  <c r="F16" i="52" s="1"/>
  <c r="G16" i="52" s="1"/>
  <c r="C41" i="52"/>
  <c r="F40" i="52"/>
  <c r="G40" i="52" s="1"/>
  <c r="C34" i="52"/>
  <c r="C35" i="52" s="1"/>
  <c r="E33" i="52"/>
  <c r="F33" i="52" s="1"/>
  <c r="G33" i="52" s="1"/>
  <c r="C33" i="48"/>
  <c r="E32" i="48"/>
  <c r="F32" i="48" s="1"/>
  <c r="G32" i="48" s="1"/>
  <c r="C18" i="48"/>
  <c r="C19" i="48" s="1"/>
  <c r="E17" i="48"/>
  <c r="F17" i="48" s="1"/>
  <c r="G17" i="48" s="1"/>
  <c r="C42" i="48"/>
  <c r="F41" i="48"/>
  <c r="G41" i="48" s="1"/>
  <c r="C33" i="43"/>
  <c r="E32" i="43"/>
  <c r="F32" i="43" s="1"/>
  <c r="G32" i="43" s="1"/>
  <c r="C42" i="43"/>
  <c r="F41" i="43"/>
  <c r="G41" i="43" s="1"/>
  <c r="C18" i="43"/>
  <c r="C19" i="43" s="1"/>
  <c r="E17" i="43"/>
  <c r="F17" i="43" s="1"/>
  <c r="G17" i="43" s="1"/>
  <c r="C32" i="37"/>
  <c r="F25" i="43" l="1"/>
  <c r="G25" i="43" s="1"/>
  <c r="C26" i="43"/>
  <c r="G24" i="43"/>
  <c r="F25" i="48"/>
  <c r="G25" i="48" s="1"/>
  <c r="C26" i="48"/>
  <c r="G24" i="48"/>
  <c r="F26" i="52"/>
  <c r="C27" i="52"/>
  <c r="C26" i="53"/>
  <c r="F25" i="53"/>
  <c r="G25" i="53" s="1"/>
  <c r="G24" i="53"/>
  <c r="C26" i="47"/>
  <c r="F25" i="47"/>
  <c r="G25" i="47" s="1"/>
  <c r="G24" i="47"/>
  <c r="G24" i="46"/>
  <c r="C26" i="46"/>
  <c r="F25" i="46"/>
  <c r="C27" i="45"/>
  <c r="F26" i="45"/>
  <c r="G26" i="45" s="1"/>
  <c r="G25" i="45"/>
  <c r="F25" i="44"/>
  <c r="G25" i="44" s="1"/>
  <c r="C26" i="44"/>
  <c r="G24" i="44"/>
  <c r="F25" i="42"/>
  <c r="G25" i="42" s="1"/>
  <c r="C26" i="42"/>
  <c r="G24" i="42"/>
  <c r="F25" i="40"/>
  <c r="G25" i="40" s="1"/>
  <c r="C26" i="40"/>
  <c r="G24" i="40"/>
  <c r="G24" i="39"/>
  <c r="C26" i="39"/>
  <c r="F25" i="39"/>
  <c r="G25" i="39" s="1"/>
  <c r="G24" i="38"/>
  <c r="F25" i="38"/>
  <c r="C26" i="38"/>
  <c r="F24" i="37"/>
  <c r="C25" i="37"/>
  <c r="C42" i="37"/>
  <c r="F41" i="37"/>
  <c r="G41" i="37" s="1"/>
  <c r="C18" i="37"/>
  <c r="C19" i="37" s="1"/>
  <c r="E17" i="37"/>
  <c r="F17" i="37" s="1"/>
  <c r="G17" i="37" s="1"/>
  <c r="C33" i="37"/>
  <c r="E32" i="37"/>
  <c r="F32" i="37" s="1"/>
  <c r="G32" i="37" s="1"/>
  <c r="C43" i="38"/>
  <c r="F42" i="38"/>
  <c r="G42" i="38" s="1"/>
  <c r="C34" i="38"/>
  <c r="C35" i="38" s="1"/>
  <c r="E33" i="38"/>
  <c r="F33" i="38" s="1"/>
  <c r="G33" i="38" s="1"/>
  <c r="C20" i="38"/>
  <c r="E19" i="38"/>
  <c r="F19" i="38" s="1"/>
  <c r="G19" i="38" s="1"/>
  <c r="C42" i="39"/>
  <c r="F41" i="39"/>
  <c r="G41" i="39" s="1"/>
  <c r="C20" i="39"/>
  <c r="E19" i="39"/>
  <c r="F19" i="39" s="1"/>
  <c r="G19" i="39" s="1"/>
  <c r="C36" i="39"/>
  <c r="E35" i="39"/>
  <c r="F35" i="39" s="1"/>
  <c r="G35" i="39" s="1"/>
  <c r="C42" i="40"/>
  <c r="F41" i="40"/>
  <c r="G41" i="40" s="1"/>
  <c r="C36" i="40"/>
  <c r="E35" i="40"/>
  <c r="F35" i="40" s="1"/>
  <c r="G35" i="40" s="1"/>
  <c r="C20" i="40"/>
  <c r="E19" i="40"/>
  <c r="F19" i="40" s="1"/>
  <c r="G19" i="40" s="1"/>
  <c r="C34" i="42"/>
  <c r="C35" i="42" s="1"/>
  <c r="E33" i="42"/>
  <c r="F33" i="42" s="1"/>
  <c r="G33" i="42" s="1"/>
  <c r="C43" i="42"/>
  <c r="F42" i="42"/>
  <c r="G42" i="42" s="1"/>
  <c r="C20" i="42"/>
  <c r="E19" i="42"/>
  <c r="F19" i="42" s="1"/>
  <c r="G19" i="42" s="1"/>
  <c r="C43" i="44"/>
  <c r="F42" i="44"/>
  <c r="G42" i="44" s="1"/>
  <c r="C20" i="44"/>
  <c r="E19" i="44"/>
  <c r="F19" i="44" s="1"/>
  <c r="G19" i="44" s="1"/>
  <c r="C34" i="44"/>
  <c r="C35" i="44" s="1"/>
  <c r="E33" i="44"/>
  <c r="F33" i="44" s="1"/>
  <c r="G33" i="44" s="1"/>
  <c r="C43" i="45"/>
  <c r="F42" i="45"/>
  <c r="G42" i="45" s="1"/>
  <c r="C18" i="45"/>
  <c r="E17" i="45"/>
  <c r="F17" i="45" s="1"/>
  <c r="G17" i="45" s="1"/>
  <c r="C34" i="45"/>
  <c r="C35" i="45" s="1"/>
  <c r="E33" i="45"/>
  <c r="F33" i="45" s="1"/>
  <c r="G33" i="45" s="1"/>
  <c r="C42" i="46"/>
  <c r="F41" i="46"/>
  <c r="G41" i="46" s="1"/>
  <c r="C20" i="46"/>
  <c r="E19" i="46"/>
  <c r="F19" i="46" s="1"/>
  <c r="G19" i="46" s="1"/>
  <c r="C36" i="46"/>
  <c r="E35" i="46"/>
  <c r="F35" i="46" s="1"/>
  <c r="G35" i="46" s="1"/>
  <c r="C43" i="47"/>
  <c r="F42" i="47"/>
  <c r="G42" i="47" s="1"/>
  <c r="C34" i="47"/>
  <c r="C35" i="47" s="1"/>
  <c r="E33" i="47"/>
  <c r="F33" i="47" s="1"/>
  <c r="G33" i="47" s="1"/>
  <c r="C20" i="47"/>
  <c r="E19" i="47"/>
  <c r="F19" i="47" s="1"/>
  <c r="G19" i="47" s="1"/>
  <c r="C43" i="53"/>
  <c r="F42" i="53"/>
  <c r="G42" i="53" s="1"/>
  <c r="C34" i="53"/>
  <c r="E33" i="53"/>
  <c r="F33" i="53" s="1"/>
  <c r="G33" i="53" s="1"/>
  <c r="C20" i="53"/>
  <c r="E19" i="53"/>
  <c r="F19" i="53" s="1"/>
  <c r="G19" i="53" s="1"/>
  <c r="C42" i="52"/>
  <c r="F41" i="52"/>
  <c r="G41" i="52" s="1"/>
  <c r="C36" i="52"/>
  <c r="E35" i="52"/>
  <c r="F35" i="52" s="1"/>
  <c r="G35" i="52" s="1"/>
  <c r="C18" i="52"/>
  <c r="C19" i="52" s="1"/>
  <c r="E17" i="52"/>
  <c r="F17" i="52" s="1"/>
  <c r="G17" i="52" s="1"/>
  <c r="C43" i="48"/>
  <c r="F42" i="48"/>
  <c r="G42" i="48" s="1"/>
  <c r="C20" i="48"/>
  <c r="E19" i="48"/>
  <c r="F19" i="48" s="1"/>
  <c r="G19" i="48" s="1"/>
  <c r="C34" i="48"/>
  <c r="C35" i="48" s="1"/>
  <c r="E33" i="48"/>
  <c r="F33" i="48" s="1"/>
  <c r="G33" i="48" s="1"/>
  <c r="C20" i="43"/>
  <c r="E19" i="43"/>
  <c r="F19" i="43" s="1"/>
  <c r="G19" i="43" s="1"/>
  <c r="C43" i="43"/>
  <c r="F42" i="43"/>
  <c r="G42" i="43" s="1"/>
  <c r="C34" i="43"/>
  <c r="C35" i="43" s="1"/>
  <c r="E33" i="43"/>
  <c r="F33" i="43" s="1"/>
  <c r="G33" i="43" s="1"/>
  <c r="C4" i="36"/>
  <c r="C3" i="36"/>
  <c r="C31" i="36"/>
  <c r="C32" i="36" s="1"/>
  <c r="C15" i="36"/>
  <c r="C4" i="35"/>
  <c r="C3" i="35"/>
  <c r="C31" i="35"/>
  <c r="C32" i="35" s="1"/>
  <c r="C15" i="35"/>
  <c r="C4" i="34"/>
  <c r="C3" i="34"/>
  <c r="C31" i="34"/>
  <c r="C40" i="34" s="1"/>
  <c r="C15" i="34"/>
  <c r="C4" i="24"/>
  <c r="C3" i="24"/>
  <c r="C31" i="24"/>
  <c r="C32" i="24" s="1"/>
  <c r="C15" i="24"/>
  <c r="A6" i="54"/>
  <c r="A6" i="51" s="1"/>
  <c r="A6" i="50" s="1"/>
  <c r="A6" i="49" s="1"/>
  <c r="A6" i="43" s="1"/>
  <c r="A6" i="48" s="1"/>
  <c r="B4" i="33"/>
  <c r="B3" i="33"/>
  <c r="A118" i="55"/>
  <c r="F34" i="55"/>
  <c r="G34" i="55" s="1"/>
  <c r="E31" i="55"/>
  <c r="F31" i="55" s="1"/>
  <c r="G31" i="55" s="1"/>
  <c r="F18" i="55"/>
  <c r="G18" i="55" s="1"/>
  <c r="E15" i="55"/>
  <c r="A118" i="54"/>
  <c r="C31" i="54"/>
  <c r="C15" i="54"/>
  <c r="C24" i="54" s="1"/>
  <c r="C4" i="54"/>
  <c r="C3" i="54"/>
  <c r="A118" i="53"/>
  <c r="E31" i="53"/>
  <c r="F31" i="53" s="1"/>
  <c r="G31" i="53" s="1"/>
  <c r="F18" i="53"/>
  <c r="G18" i="53" s="1"/>
  <c r="E15" i="53"/>
  <c r="A118" i="52"/>
  <c r="F34" i="52"/>
  <c r="G34" i="52" s="1"/>
  <c r="E31" i="52"/>
  <c r="F31" i="52" s="1"/>
  <c r="G31" i="52" s="1"/>
  <c r="F18" i="52"/>
  <c r="G18" i="52" s="1"/>
  <c r="E15" i="52"/>
  <c r="A118" i="51"/>
  <c r="C31" i="51"/>
  <c r="C32" i="51" s="1"/>
  <c r="E32" i="51" s="1"/>
  <c r="F32" i="51" s="1"/>
  <c r="G32" i="51" s="1"/>
  <c r="C15" i="51"/>
  <c r="C4" i="51"/>
  <c r="C3" i="51"/>
  <c r="A118" i="50"/>
  <c r="C31" i="50"/>
  <c r="C40" i="50" s="1"/>
  <c r="F40" i="50" s="1"/>
  <c r="G40" i="50" s="1"/>
  <c r="C15" i="50"/>
  <c r="C24" i="50" s="1"/>
  <c r="C4" i="50"/>
  <c r="C3" i="50"/>
  <c r="A118" i="49"/>
  <c r="C31" i="49"/>
  <c r="C40" i="49" s="1"/>
  <c r="F40" i="49" s="1"/>
  <c r="G40" i="49" s="1"/>
  <c r="C15" i="49"/>
  <c r="C4" i="49"/>
  <c r="C3" i="49"/>
  <c r="A118" i="48"/>
  <c r="F34" i="48"/>
  <c r="G34" i="48" s="1"/>
  <c r="E31" i="48"/>
  <c r="F31" i="48" s="1"/>
  <c r="G31" i="48" s="1"/>
  <c r="F18" i="48"/>
  <c r="G18" i="48" s="1"/>
  <c r="E15" i="48"/>
  <c r="A118" i="47"/>
  <c r="E31" i="47"/>
  <c r="F31" i="47" s="1"/>
  <c r="G31" i="47" s="1"/>
  <c r="F18" i="47"/>
  <c r="G18" i="47" s="1"/>
  <c r="E15" i="47"/>
  <c r="A118" i="46"/>
  <c r="F34" i="46"/>
  <c r="G34" i="46" s="1"/>
  <c r="E31" i="46"/>
  <c r="F31" i="46" s="1"/>
  <c r="G31" i="46" s="1"/>
  <c r="F18" i="46"/>
  <c r="G18" i="46" s="1"/>
  <c r="E15" i="46"/>
  <c r="A118" i="45"/>
  <c r="E31" i="45"/>
  <c r="F31" i="45" s="1"/>
  <c r="G31" i="45" s="1"/>
  <c r="E15" i="45"/>
  <c r="A118" i="44"/>
  <c r="E31" i="44"/>
  <c r="F31" i="44" s="1"/>
  <c r="G31" i="44" s="1"/>
  <c r="F18" i="44"/>
  <c r="G18" i="44" s="1"/>
  <c r="E15" i="44"/>
  <c r="A118" i="43"/>
  <c r="E31" i="43"/>
  <c r="F31" i="43" s="1"/>
  <c r="G31" i="43" s="1"/>
  <c r="F18" i="43"/>
  <c r="G18" i="43" s="1"/>
  <c r="E15" i="43"/>
  <c r="A118" i="42"/>
  <c r="E31" i="42"/>
  <c r="F31" i="42" s="1"/>
  <c r="G31" i="42" s="1"/>
  <c r="F18" i="42"/>
  <c r="G18" i="42" s="1"/>
  <c r="E15" i="42"/>
  <c r="A118" i="40"/>
  <c r="F34" i="40"/>
  <c r="G34" i="40" s="1"/>
  <c r="E31" i="40"/>
  <c r="F31" i="40" s="1"/>
  <c r="G31" i="40" s="1"/>
  <c r="F18" i="40"/>
  <c r="G18" i="40" s="1"/>
  <c r="E15" i="40"/>
  <c r="A118" i="39"/>
  <c r="F34" i="39"/>
  <c r="G34" i="39" s="1"/>
  <c r="E31" i="39"/>
  <c r="F31" i="39" s="1"/>
  <c r="G31" i="39" s="1"/>
  <c r="F18" i="39"/>
  <c r="G18" i="39" s="1"/>
  <c r="E15" i="39"/>
  <c r="A118" i="38"/>
  <c r="E31" i="38"/>
  <c r="F31" i="38" s="1"/>
  <c r="G31" i="38" s="1"/>
  <c r="F18" i="38"/>
  <c r="G18" i="38" s="1"/>
  <c r="E15" i="38"/>
  <c r="A118" i="37"/>
  <c r="E31" i="37"/>
  <c r="F31" i="37" s="1"/>
  <c r="G31" i="37" s="1"/>
  <c r="E15" i="37"/>
  <c r="A118" i="36"/>
  <c r="A118" i="35"/>
  <c r="E31" i="35"/>
  <c r="F31" i="35" s="1"/>
  <c r="G31" i="35" s="1"/>
  <c r="E15" i="35"/>
  <c r="A118" i="34"/>
  <c r="E31" i="34"/>
  <c r="F31" i="34" s="1"/>
  <c r="G31" i="34" s="1"/>
  <c r="C16" i="51" l="1"/>
  <c r="C24" i="51"/>
  <c r="F24" i="50"/>
  <c r="C25" i="50"/>
  <c r="C16" i="49"/>
  <c r="E16" i="49" s="1"/>
  <c r="F16" i="49" s="1"/>
  <c r="G16" i="49" s="1"/>
  <c r="C24" i="49"/>
  <c r="F26" i="43"/>
  <c r="C27" i="43"/>
  <c r="C27" i="48"/>
  <c r="F26" i="48"/>
  <c r="G26" i="52"/>
  <c r="F27" i="52"/>
  <c r="C28" i="52"/>
  <c r="C27" i="53"/>
  <c r="F26" i="53"/>
  <c r="C35" i="53"/>
  <c r="F34" i="53"/>
  <c r="G34" i="53" s="1"/>
  <c r="C27" i="47"/>
  <c r="F26" i="47"/>
  <c r="F26" i="46"/>
  <c r="G26" i="46" s="1"/>
  <c r="C27" i="46"/>
  <c r="G25" i="46"/>
  <c r="C28" i="45"/>
  <c r="F27" i="45"/>
  <c r="C19" i="45"/>
  <c r="F18" i="45"/>
  <c r="G18" i="45" s="1"/>
  <c r="C27" i="44"/>
  <c r="F26" i="44"/>
  <c r="C27" i="42"/>
  <c r="F26" i="42"/>
  <c r="F26" i="40"/>
  <c r="C27" i="40"/>
  <c r="C27" i="39"/>
  <c r="F26" i="39"/>
  <c r="F26" i="38"/>
  <c r="G26" i="38" s="1"/>
  <c r="C27" i="38"/>
  <c r="G25" i="38"/>
  <c r="G24" i="37"/>
  <c r="F25" i="37"/>
  <c r="C26" i="37"/>
  <c r="C16" i="36"/>
  <c r="C24" i="36"/>
  <c r="C16" i="35"/>
  <c r="E16" i="35" s="1"/>
  <c r="F16" i="35" s="1"/>
  <c r="G16" i="35" s="1"/>
  <c r="C24" i="35"/>
  <c r="C16" i="34"/>
  <c r="E16" i="34" s="1"/>
  <c r="F16" i="34" s="1"/>
  <c r="G16" i="34" s="1"/>
  <c r="C24" i="34"/>
  <c r="C16" i="24"/>
  <c r="C24" i="24"/>
  <c r="C25" i="54"/>
  <c r="F24" i="54"/>
  <c r="C16" i="54"/>
  <c r="E15" i="54"/>
  <c r="C32" i="54"/>
  <c r="E32" i="54" s="1"/>
  <c r="F32" i="54" s="1"/>
  <c r="G32" i="54" s="1"/>
  <c r="E31" i="54"/>
  <c r="F31" i="54" s="1"/>
  <c r="G31" i="54" s="1"/>
  <c r="E15" i="51"/>
  <c r="F15" i="51" s="1"/>
  <c r="E31" i="51"/>
  <c r="F31" i="51" s="1"/>
  <c r="G31" i="51" s="1"/>
  <c r="E31" i="49"/>
  <c r="F31" i="49" s="1"/>
  <c r="G31" i="49" s="1"/>
  <c r="F34" i="47"/>
  <c r="G34" i="47" s="1"/>
  <c r="F34" i="45"/>
  <c r="G34" i="45" s="1"/>
  <c r="F34" i="44"/>
  <c r="G34" i="44" s="1"/>
  <c r="F34" i="42"/>
  <c r="G34" i="42" s="1"/>
  <c r="F34" i="38"/>
  <c r="G34" i="38" s="1"/>
  <c r="F18" i="37"/>
  <c r="G18" i="37" s="1"/>
  <c r="E15" i="36"/>
  <c r="C17" i="24"/>
  <c r="E16" i="24"/>
  <c r="F16" i="24" s="1"/>
  <c r="G16" i="24" s="1"/>
  <c r="C33" i="24"/>
  <c r="E32" i="24"/>
  <c r="F32" i="24" s="1"/>
  <c r="G32" i="24" s="1"/>
  <c r="C41" i="34"/>
  <c r="F40" i="34"/>
  <c r="G40" i="34" s="1"/>
  <c r="C32" i="34"/>
  <c r="E15" i="34"/>
  <c r="F15" i="35"/>
  <c r="C33" i="35"/>
  <c r="E32" i="35"/>
  <c r="F32" i="35" s="1"/>
  <c r="G32" i="35" s="1"/>
  <c r="C17" i="36"/>
  <c r="E16" i="36"/>
  <c r="F16" i="36" s="1"/>
  <c r="G16" i="36" s="1"/>
  <c r="E31" i="36"/>
  <c r="F31" i="36" s="1"/>
  <c r="G31" i="36" s="1"/>
  <c r="F15" i="36"/>
  <c r="C33" i="36"/>
  <c r="E32" i="36"/>
  <c r="F32" i="36" s="1"/>
  <c r="G32" i="36" s="1"/>
  <c r="C43" i="37"/>
  <c r="F42" i="37"/>
  <c r="G42" i="37" s="1"/>
  <c r="F15" i="37"/>
  <c r="C34" i="37"/>
  <c r="C35" i="37" s="1"/>
  <c r="E33" i="37"/>
  <c r="F33" i="37" s="1"/>
  <c r="G33" i="37" s="1"/>
  <c r="C20" i="37"/>
  <c r="E19" i="37"/>
  <c r="F19" i="37" s="1"/>
  <c r="G19" i="37" s="1"/>
  <c r="F15" i="38"/>
  <c r="C36" i="38"/>
  <c r="E35" i="38"/>
  <c r="F35" i="38" s="1"/>
  <c r="G35" i="38" s="1"/>
  <c r="C21" i="38"/>
  <c r="E20" i="38"/>
  <c r="F20" i="38" s="1"/>
  <c r="G20" i="38" s="1"/>
  <c r="C44" i="38"/>
  <c r="F43" i="38"/>
  <c r="G43" i="38" s="1"/>
  <c r="C37" i="39"/>
  <c r="E36" i="39"/>
  <c r="F36" i="39" s="1"/>
  <c r="G36" i="39" s="1"/>
  <c r="F15" i="39"/>
  <c r="C21" i="39"/>
  <c r="E20" i="39"/>
  <c r="F20" i="39" s="1"/>
  <c r="G20" i="39" s="1"/>
  <c r="C43" i="39"/>
  <c r="F42" i="39"/>
  <c r="G42" i="39" s="1"/>
  <c r="F15" i="40"/>
  <c r="C43" i="40"/>
  <c r="F42" i="40"/>
  <c r="G42" i="40" s="1"/>
  <c r="C21" i="40"/>
  <c r="E20" i="40"/>
  <c r="F20" i="40" s="1"/>
  <c r="G20" i="40" s="1"/>
  <c r="C37" i="40"/>
  <c r="E36" i="40"/>
  <c r="F36" i="40" s="1"/>
  <c r="G36" i="40" s="1"/>
  <c r="C44" i="42"/>
  <c r="F43" i="42"/>
  <c r="G43" i="42" s="1"/>
  <c r="C21" i="42"/>
  <c r="E20" i="42"/>
  <c r="F20" i="42" s="1"/>
  <c r="G20" i="42" s="1"/>
  <c r="F15" i="42"/>
  <c r="C36" i="42"/>
  <c r="E35" i="42"/>
  <c r="F35" i="42" s="1"/>
  <c r="G35" i="42" s="1"/>
  <c r="F15" i="44"/>
  <c r="C36" i="44"/>
  <c r="E35" i="44"/>
  <c r="F35" i="44" s="1"/>
  <c r="G35" i="44" s="1"/>
  <c r="C21" i="44"/>
  <c r="E20" i="44"/>
  <c r="F20" i="44" s="1"/>
  <c r="G20" i="44" s="1"/>
  <c r="C44" i="44"/>
  <c r="F43" i="44"/>
  <c r="G43" i="44" s="1"/>
  <c r="C36" i="45"/>
  <c r="E35" i="45"/>
  <c r="F35" i="45" s="1"/>
  <c r="G35" i="45" s="1"/>
  <c r="F15" i="45"/>
  <c r="C20" i="45"/>
  <c r="E19" i="45"/>
  <c r="F19" i="45" s="1"/>
  <c r="G19" i="45" s="1"/>
  <c r="C44" i="45"/>
  <c r="F43" i="45"/>
  <c r="G43" i="45" s="1"/>
  <c r="C21" i="46"/>
  <c r="E20" i="46"/>
  <c r="F20" i="46" s="1"/>
  <c r="G20" i="46" s="1"/>
  <c r="F15" i="46"/>
  <c r="C37" i="46"/>
  <c r="E36" i="46"/>
  <c r="F36" i="46" s="1"/>
  <c r="G36" i="46" s="1"/>
  <c r="C43" i="46"/>
  <c r="F42" i="46"/>
  <c r="G42" i="46" s="1"/>
  <c r="C44" i="47"/>
  <c r="F43" i="47"/>
  <c r="G43" i="47" s="1"/>
  <c r="C21" i="47"/>
  <c r="E20" i="47"/>
  <c r="F20" i="47" s="1"/>
  <c r="G20" i="47" s="1"/>
  <c r="F15" i="47"/>
  <c r="C36" i="47"/>
  <c r="E35" i="47"/>
  <c r="F35" i="47" s="1"/>
  <c r="G35" i="47" s="1"/>
  <c r="C21" i="53"/>
  <c r="E20" i="53"/>
  <c r="F20" i="53" s="1"/>
  <c r="G20" i="53" s="1"/>
  <c r="C36" i="53"/>
  <c r="E35" i="53"/>
  <c r="F35" i="53" s="1"/>
  <c r="G35" i="53" s="1"/>
  <c r="F15" i="53"/>
  <c r="C44" i="53"/>
  <c r="F43" i="53"/>
  <c r="G43" i="53" s="1"/>
  <c r="C20" i="52"/>
  <c r="E19" i="52"/>
  <c r="F19" i="52" s="1"/>
  <c r="G19" i="52" s="1"/>
  <c r="C37" i="52"/>
  <c r="E36" i="52"/>
  <c r="F36" i="52" s="1"/>
  <c r="G36" i="52" s="1"/>
  <c r="C43" i="52"/>
  <c r="F42" i="52"/>
  <c r="G42" i="52" s="1"/>
  <c r="F15" i="52"/>
  <c r="C36" i="48"/>
  <c r="E35" i="48"/>
  <c r="F35" i="48" s="1"/>
  <c r="G35" i="48" s="1"/>
  <c r="C21" i="48"/>
  <c r="E20" i="48"/>
  <c r="F20" i="48" s="1"/>
  <c r="G20" i="48" s="1"/>
  <c r="F15" i="48"/>
  <c r="C44" i="48"/>
  <c r="F43" i="48"/>
  <c r="G43" i="48" s="1"/>
  <c r="C36" i="43"/>
  <c r="E35" i="43"/>
  <c r="F35" i="43" s="1"/>
  <c r="G35" i="43" s="1"/>
  <c r="F15" i="43"/>
  <c r="F34" i="43"/>
  <c r="G34" i="43" s="1"/>
  <c r="C44" i="43"/>
  <c r="F43" i="43"/>
  <c r="G43" i="43" s="1"/>
  <c r="C21" i="43"/>
  <c r="E20" i="43"/>
  <c r="F20" i="43" s="1"/>
  <c r="G20" i="43" s="1"/>
  <c r="E15" i="49"/>
  <c r="E15" i="50"/>
  <c r="E31" i="50"/>
  <c r="F31" i="50" s="1"/>
  <c r="G31" i="50" s="1"/>
  <c r="E47" i="55"/>
  <c r="F15" i="55"/>
  <c r="C32" i="50"/>
  <c r="E32" i="50" s="1"/>
  <c r="F32" i="50" s="1"/>
  <c r="G32" i="50" s="1"/>
  <c r="C16" i="50"/>
  <c r="C40" i="36"/>
  <c r="C17" i="35"/>
  <c r="C40" i="35"/>
  <c r="C17" i="34"/>
  <c r="C40" i="24"/>
  <c r="A6" i="52"/>
  <c r="A6" i="53" s="1"/>
  <c r="A6" i="37" s="1"/>
  <c r="C33" i="54"/>
  <c r="E33" i="54" s="1"/>
  <c r="F33" i="54" s="1"/>
  <c r="G33" i="54" s="1"/>
  <c r="C40" i="54"/>
  <c r="F40" i="54" s="1"/>
  <c r="G40" i="54" s="1"/>
  <c r="C33" i="51"/>
  <c r="E33" i="51" s="1"/>
  <c r="F33" i="51" s="1"/>
  <c r="G33" i="51" s="1"/>
  <c r="C40" i="51"/>
  <c r="F40" i="51" s="1"/>
  <c r="G40" i="51" s="1"/>
  <c r="C41" i="50"/>
  <c r="F41" i="50" s="1"/>
  <c r="G41" i="50" s="1"/>
  <c r="C41" i="49"/>
  <c r="F41" i="49" s="1"/>
  <c r="G41" i="49" s="1"/>
  <c r="C17" i="49"/>
  <c r="E17" i="49" s="1"/>
  <c r="F17" i="49" s="1"/>
  <c r="G17" i="49" s="1"/>
  <c r="C32" i="49"/>
  <c r="E32" i="49" s="1"/>
  <c r="F32" i="49" s="1"/>
  <c r="G32" i="49" s="1"/>
  <c r="E16" i="51" l="1"/>
  <c r="F16" i="51" s="1"/>
  <c r="G16" i="51" s="1"/>
  <c r="C17" i="51"/>
  <c r="E16" i="54"/>
  <c r="F16" i="54" s="1"/>
  <c r="G16" i="54" s="1"/>
  <c r="C17" i="54"/>
  <c r="C25" i="51"/>
  <c r="F24" i="51"/>
  <c r="G24" i="50"/>
  <c r="F25" i="50"/>
  <c r="G25" i="50" s="1"/>
  <c r="C26" i="50"/>
  <c r="F24" i="49"/>
  <c r="C25" i="49"/>
  <c r="G26" i="43"/>
  <c r="F27" i="43"/>
  <c r="C28" i="43"/>
  <c r="C28" i="48"/>
  <c r="F27" i="48"/>
  <c r="G27" i="48" s="1"/>
  <c r="G26" i="48"/>
  <c r="C29" i="52"/>
  <c r="F28" i="52"/>
  <c r="G28" i="52" s="1"/>
  <c r="G27" i="52"/>
  <c r="F27" i="53"/>
  <c r="G27" i="53" s="1"/>
  <c r="C28" i="53"/>
  <c r="G26" i="53"/>
  <c r="F27" i="47"/>
  <c r="G27" i="47" s="1"/>
  <c r="C28" i="47"/>
  <c r="G26" i="47"/>
  <c r="F27" i="46"/>
  <c r="C28" i="46"/>
  <c r="F28" i="45"/>
  <c r="G28" i="45" s="1"/>
  <c r="C29" i="45"/>
  <c r="G27" i="45"/>
  <c r="F27" i="44"/>
  <c r="G27" i="44" s="1"/>
  <c r="C28" i="44"/>
  <c r="G26" i="44"/>
  <c r="C28" i="42"/>
  <c r="F27" i="42"/>
  <c r="G27" i="42" s="1"/>
  <c r="G26" i="42"/>
  <c r="G26" i="40"/>
  <c r="C28" i="40"/>
  <c r="F27" i="40"/>
  <c r="C28" i="39"/>
  <c r="F27" i="39"/>
  <c r="G27" i="39" s="1"/>
  <c r="G26" i="39"/>
  <c r="C28" i="38"/>
  <c r="F27" i="38"/>
  <c r="F26" i="37"/>
  <c r="G26" i="37" s="1"/>
  <c r="C27" i="37"/>
  <c r="G25" i="37"/>
  <c r="F24" i="36"/>
  <c r="C25" i="36"/>
  <c r="F24" i="35"/>
  <c r="C25" i="35"/>
  <c r="F24" i="34"/>
  <c r="C25" i="34"/>
  <c r="C25" i="24"/>
  <c r="F24" i="24"/>
  <c r="G24" i="24" s="1"/>
  <c r="G24" i="54"/>
  <c r="C26" i="54"/>
  <c r="F25" i="54"/>
  <c r="G25" i="54" s="1"/>
  <c r="F15" i="54"/>
  <c r="C41" i="24"/>
  <c r="F40" i="24"/>
  <c r="G40" i="24" s="1"/>
  <c r="C34" i="24"/>
  <c r="C35" i="24" s="1"/>
  <c r="E33" i="24"/>
  <c r="F33" i="24" s="1"/>
  <c r="G33" i="24" s="1"/>
  <c r="C18" i="24"/>
  <c r="C19" i="24" s="1"/>
  <c r="E17" i="24"/>
  <c r="F17" i="24" s="1"/>
  <c r="G17" i="24" s="1"/>
  <c r="F15" i="34"/>
  <c r="C33" i="34"/>
  <c r="E32" i="34"/>
  <c r="F32" i="34" s="1"/>
  <c r="G32" i="34" s="1"/>
  <c r="C18" i="34"/>
  <c r="E17" i="34"/>
  <c r="F17" i="34" s="1"/>
  <c r="G17" i="34" s="1"/>
  <c r="C42" i="34"/>
  <c r="F41" i="34"/>
  <c r="G41" i="34" s="1"/>
  <c r="C41" i="35"/>
  <c r="F40" i="35"/>
  <c r="G40" i="35" s="1"/>
  <c r="C18" i="35"/>
  <c r="E17" i="35"/>
  <c r="C34" i="35"/>
  <c r="E33" i="35"/>
  <c r="F33" i="35" s="1"/>
  <c r="G33" i="35" s="1"/>
  <c r="G15" i="35"/>
  <c r="C34" i="36"/>
  <c r="E33" i="36"/>
  <c r="F33" i="36" s="1"/>
  <c r="G33" i="36" s="1"/>
  <c r="G15" i="36"/>
  <c r="C18" i="36"/>
  <c r="E17" i="36"/>
  <c r="C41" i="36"/>
  <c r="F40" i="36"/>
  <c r="G40" i="36" s="1"/>
  <c r="C36" i="37"/>
  <c r="E35" i="37"/>
  <c r="F35" i="37" s="1"/>
  <c r="G35" i="37" s="1"/>
  <c r="C44" i="37"/>
  <c r="F43" i="37"/>
  <c r="G43" i="37" s="1"/>
  <c r="F34" i="37"/>
  <c r="G34" i="37" s="1"/>
  <c r="G15" i="37"/>
  <c r="C21" i="37"/>
  <c r="E20" i="37"/>
  <c r="F20" i="37" s="1"/>
  <c r="C22" i="38"/>
  <c r="E21" i="38"/>
  <c r="F21" i="38" s="1"/>
  <c r="G15" i="38"/>
  <c r="C45" i="38"/>
  <c r="F44" i="38"/>
  <c r="G44" i="38" s="1"/>
  <c r="C37" i="38"/>
  <c r="E36" i="38"/>
  <c r="F36" i="38" s="1"/>
  <c r="G36" i="38" s="1"/>
  <c r="C44" i="39"/>
  <c r="F43" i="39"/>
  <c r="G43" i="39" s="1"/>
  <c r="C22" i="39"/>
  <c r="E21" i="39"/>
  <c r="F21" i="39" s="1"/>
  <c r="G15" i="39"/>
  <c r="C38" i="39"/>
  <c r="E37" i="39"/>
  <c r="F37" i="39" s="1"/>
  <c r="G37" i="39" s="1"/>
  <c r="G15" i="40"/>
  <c r="C38" i="40"/>
  <c r="E37" i="40"/>
  <c r="F37" i="40" s="1"/>
  <c r="G37" i="40" s="1"/>
  <c r="C44" i="40"/>
  <c r="F43" i="40"/>
  <c r="G43" i="40" s="1"/>
  <c r="C22" i="40"/>
  <c r="E21" i="40"/>
  <c r="F21" i="40" s="1"/>
  <c r="C37" i="42"/>
  <c r="E36" i="42"/>
  <c r="F36" i="42" s="1"/>
  <c r="G36" i="42" s="1"/>
  <c r="G15" i="42"/>
  <c r="C22" i="42"/>
  <c r="E21" i="42"/>
  <c r="C45" i="42"/>
  <c r="F44" i="42"/>
  <c r="G44" i="42" s="1"/>
  <c r="C45" i="44"/>
  <c r="F44" i="44"/>
  <c r="G44" i="44" s="1"/>
  <c r="C22" i="44"/>
  <c r="E21" i="44"/>
  <c r="F21" i="44" s="1"/>
  <c r="C37" i="44"/>
  <c r="E36" i="44"/>
  <c r="F36" i="44" s="1"/>
  <c r="G36" i="44" s="1"/>
  <c r="G15" i="44"/>
  <c r="G15" i="45"/>
  <c r="C45" i="45"/>
  <c r="F44" i="45"/>
  <c r="G44" i="45" s="1"/>
  <c r="C21" i="45"/>
  <c r="E20" i="45"/>
  <c r="F20" i="45" s="1"/>
  <c r="C37" i="45"/>
  <c r="E36" i="45"/>
  <c r="F36" i="45" s="1"/>
  <c r="G36" i="45" s="1"/>
  <c r="C44" i="46"/>
  <c r="F43" i="46"/>
  <c r="G43" i="46" s="1"/>
  <c r="C38" i="46"/>
  <c r="E37" i="46"/>
  <c r="F37" i="46" s="1"/>
  <c r="G37" i="46" s="1"/>
  <c r="G15" i="46"/>
  <c r="C22" i="46"/>
  <c r="E21" i="46"/>
  <c r="C37" i="47"/>
  <c r="E36" i="47"/>
  <c r="F36" i="47" s="1"/>
  <c r="G36" i="47" s="1"/>
  <c r="G15" i="47"/>
  <c r="C22" i="47"/>
  <c r="E21" i="47"/>
  <c r="C45" i="47"/>
  <c r="F44" i="47"/>
  <c r="G44" i="47" s="1"/>
  <c r="C45" i="53"/>
  <c r="F44" i="53"/>
  <c r="G44" i="53" s="1"/>
  <c r="G15" i="53"/>
  <c r="C37" i="53"/>
  <c r="E36" i="53"/>
  <c r="F36" i="53" s="1"/>
  <c r="G36" i="53" s="1"/>
  <c r="C22" i="53"/>
  <c r="E21" i="53"/>
  <c r="G15" i="52"/>
  <c r="C44" i="52"/>
  <c r="F43" i="52"/>
  <c r="G43" i="52" s="1"/>
  <c r="C38" i="52"/>
  <c r="E37" i="52"/>
  <c r="F37" i="52" s="1"/>
  <c r="G37" i="52" s="1"/>
  <c r="C21" i="52"/>
  <c r="E20" i="52"/>
  <c r="C37" i="48"/>
  <c r="E36" i="48"/>
  <c r="F36" i="48" s="1"/>
  <c r="G36" i="48" s="1"/>
  <c r="G15" i="48"/>
  <c r="C45" i="48"/>
  <c r="F44" i="48"/>
  <c r="G44" i="48" s="1"/>
  <c r="C22" i="48"/>
  <c r="E21" i="48"/>
  <c r="C22" i="43"/>
  <c r="E21" i="43"/>
  <c r="F21" i="43" s="1"/>
  <c r="G15" i="43"/>
  <c r="C45" i="43"/>
  <c r="F44" i="43"/>
  <c r="G44" i="43" s="1"/>
  <c r="C37" i="43"/>
  <c r="E36" i="43"/>
  <c r="F36" i="43" s="1"/>
  <c r="G36" i="43" s="1"/>
  <c r="F15" i="49"/>
  <c r="C33" i="50"/>
  <c r="E33" i="50" s="1"/>
  <c r="F33" i="50" s="1"/>
  <c r="G33" i="50" s="1"/>
  <c r="F15" i="50"/>
  <c r="C17" i="50"/>
  <c r="E16" i="50"/>
  <c r="F16" i="50" s="1"/>
  <c r="G16" i="50" s="1"/>
  <c r="G15" i="51"/>
  <c r="F47" i="55"/>
  <c r="D122" i="55" s="1"/>
  <c r="G15" i="55"/>
  <c r="G47" i="55" s="1"/>
  <c r="E122" i="55" s="1"/>
  <c r="A6" i="36"/>
  <c r="A6" i="35"/>
  <c r="A6" i="40"/>
  <c r="A6" i="42"/>
  <c r="A6" i="47"/>
  <c r="A6" i="45"/>
  <c r="A6" i="39"/>
  <c r="A6" i="38"/>
  <c r="A6" i="34"/>
  <c r="A6" i="46"/>
  <c r="A6" i="24"/>
  <c r="A6" i="44"/>
  <c r="C34" i="54"/>
  <c r="F34" i="54" s="1"/>
  <c r="G34" i="54" s="1"/>
  <c r="C41" i="54"/>
  <c r="F41" i="54" s="1"/>
  <c r="G41" i="54" s="1"/>
  <c r="C34" i="51"/>
  <c r="F34" i="51" s="1"/>
  <c r="G34" i="51" s="1"/>
  <c r="C41" i="51"/>
  <c r="F41" i="51" s="1"/>
  <c r="G41" i="51" s="1"/>
  <c r="C42" i="50"/>
  <c r="F42" i="50" s="1"/>
  <c r="G42" i="50" s="1"/>
  <c r="C34" i="50"/>
  <c r="F34" i="50" s="1"/>
  <c r="G34" i="50" s="1"/>
  <c r="C33" i="49"/>
  <c r="E33" i="49" s="1"/>
  <c r="F33" i="49" s="1"/>
  <c r="G33" i="49" s="1"/>
  <c r="C42" i="49"/>
  <c r="F42" i="49" s="1"/>
  <c r="G42" i="49" s="1"/>
  <c r="C18" i="49"/>
  <c r="F18" i="49" s="1"/>
  <c r="G18" i="49" s="1"/>
  <c r="E17" i="51" l="1"/>
  <c r="F17" i="51" s="1"/>
  <c r="G17" i="51" s="1"/>
  <c r="C18" i="51"/>
  <c r="E17" i="54"/>
  <c r="F17" i="54" s="1"/>
  <c r="G17" i="54" s="1"/>
  <c r="C18" i="54"/>
  <c r="C26" i="51"/>
  <c r="F25" i="51"/>
  <c r="G25" i="51" s="1"/>
  <c r="G24" i="51"/>
  <c r="G18" i="51"/>
  <c r="C27" i="50"/>
  <c r="F26" i="50"/>
  <c r="G24" i="49"/>
  <c r="F25" i="49"/>
  <c r="C26" i="49"/>
  <c r="F28" i="43"/>
  <c r="G28" i="43" s="1"/>
  <c r="C29" i="43"/>
  <c r="G27" i="43"/>
  <c r="G21" i="43"/>
  <c r="C29" i="48"/>
  <c r="F28" i="48"/>
  <c r="F29" i="52"/>
  <c r="C30" i="52"/>
  <c r="F30" i="52" s="1"/>
  <c r="G30" i="52" s="1"/>
  <c r="C29" i="53"/>
  <c r="F28" i="53"/>
  <c r="F28" i="47"/>
  <c r="C29" i="47"/>
  <c r="G27" i="46"/>
  <c r="F28" i="46"/>
  <c r="C29" i="46"/>
  <c r="C30" i="45"/>
  <c r="F30" i="45" s="1"/>
  <c r="G30" i="45" s="1"/>
  <c r="F29" i="45"/>
  <c r="G20" i="45"/>
  <c r="F28" i="44"/>
  <c r="C29" i="44"/>
  <c r="G21" i="44"/>
  <c r="F28" i="42"/>
  <c r="C29" i="42"/>
  <c r="C29" i="40"/>
  <c r="F28" i="40"/>
  <c r="G28" i="40" s="1"/>
  <c r="G27" i="40"/>
  <c r="G21" i="40"/>
  <c r="F28" i="39"/>
  <c r="C29" i="39"/>
  <c r="G21" i="39"/>
  <c r="F28" i="38"/>
  <c r="G28" i="38" s="1"/>
  <c r="C29" i="38"/>
  <c r="G27" i="38"/>
  <c r="G21" i="38"/>
  <c r="F27" i="37"/>
  <c r="C28" i="37"/>
  <c r="G20" i="37"/>
  <c r="G24" i="36"/>
  <c r="F25" i="36"/>
  <c r="C26" i="36"/>
  <c r="G24" i="35"/>
  <c r="F25" i="35"/>
  <c r="C26" i="35"/>
  <c r="G24" i="34"/>
  <c r="C26" i="34"/>
  <c r="F25" i="34"/>
  <c r="F25" i="24"/>
  <c r="G25" i="24" s="1"/>
  <c r="C26" i="24"/>
  <c r="F26" i="54"/>
  <c r="G26" i="54" s="1"/>
  <c r="C27" i="54"/>
  <c r="E131" i="55"/>
  <c r="E134" i="55" s="1"/>
  <c r="E136" i="55" s="1"/>
  <c r="D131" i="55"/>
  <c r="D134" i="55" s="1"/>
  <c r="D136" i="55" s="1"/>
  <c r="G15" i="54"/>
  <c r="C20" i="24"/>
  <c r="E19" i="24"/>
  <c r="F19" i="24" s="1"/>
  <c r="G19" i="24" s="1"/>
  <c r="C36" i="24"/>
  <c r="E35" i="24"/>
  <c r="F35" i="24" s="1"/>
  <c r="G35" i="24" s="1"/>
  <c r="C42" i="24"/>
  <c r="F41" i="24"/>
  <c r="G41" i="24" s="1"/>
  <c r="C43" i="34"/>
  <c r="F42" i="34"/>
  <c r="G42" i="34" s="1"/>
  <c r="C19" i="34"/>
  <c r="F18" i="34"/>
  <c r="C34" i="34"/>
  <c r="E33" i="34"/>
  <c r="F33" i="34" s="1"/>
  <c r="G33" i="34" s="1"/>
  <c r="G15" i="34"/>
  <c r="C35" i="35"/>
  <c r="F34" i="35"/>
  <c r="G34" i="35" s="1"/>
  <c r="F17" i="35"/>
  <c r="C19" i="35"/>
  <c r="F18" i="35"/>
  <c r="G18" i="35" s="1"/>
  <c r="C42" i="35"/>
  <c r="F41" i="35"/>
  <c r="G41" i="35" s="1"/>
  <c r="C42" i="36"/>
  <c r="F41" i="36"/>
  <c r="G41" i="36" s="1"/>
  <c r="F17" i="36"/>
  <c r="C19" i="36"/>
  <c r="F18" i="36"/>
  <c r="G18" i="36" s="1"/>
  <c r="C35" i="36"/>
  <c r="F34" i="36"/>
  <c r="G34" i="36" s="1"/>
  <c r="C37" i="37"/>
  <c r="E36" i="37"/>
  <c r="F36" i="37" s="1"/>
  <c r="G36" i="37" s="1"/>
  <c r="C22" i="37"/>
  <c r="E21" i="37"/>
  <c r="F21" i="37" s="1"/>
  <c r="C45" i="37"/>
  <c r="F44" i="37"/>
  <c r="G44" i="37" s="1"/>
  <c r="C38" i="38"/>
  <c r="E37" i="38"/>
  <c r="F37" i="38" s="1"/>
  <c r="G37" i="38" s="1"/>
  <c r="C46" i="38"/>
  <c r="F46" i="38" s="1"/>
  <c r="G46" i="38" s="1"/>
  <c r="F45" i="38"/>
  <c r="G45" i="38" s="1"/>
  <c r="C23" i="38"/>
  <c r="E23" i="38" s="1"/>
  <c r="F23" i="38" s="1"/>
  <c r="G23" i="38" s="1"/>
  <c r="E22" i="38"/>
  <c r="C45" i="39"/>
  <c r="F44" i="39"/>
  <c r="G44" i="39" s="1"/>
  <c r="C39" i="39"/>
  <c r="E39" i="39" s="1"/>
  <c r="F39" i="39" s="1"/>
  <c r="G39" i="39" s="1"/>
  <c r="E38" i="39"/>
  <c r="F38" i="39" s="1"/>
  <c r="G38" i="39" s="1"/>
  <c r="C23" i="39"/>
  <c r="E23" i="39" s="1"/>
  <c r="F23" i="39" s="1"/>
  <c r="G23" i="39" s="1"/>
  <c r="E22" i="39"/>
  <c r="C39" i="40"/>
  <c r="E39" i="40" s="1"/>
  <c r="F39" i="40" s="1"/>
  <c r="G39" i="40" s="1"/>
  <c r="E38" i="40"/>
  <c r="F38" i="40" s="1"/>
  <c r="G38" i="40" s="1"/>
  <c r="C23" i="40"/>
  <c r="E23" i="40" s="1"/>
  <c r="F23" i="40" s="1"/>
  <c r="G23" i="40" s="1"/>
  <c r="E22" i="40"/>
  <c r="F22" i="40" s="1"/>
  <c r="C45" i="40"/>
  <c r="F44" i="40"/>
  <c r="G44" i="40" s="1"/>
  <c r="C46" i="42"/>
  <c r="F46" i="42" s="1"/>
  <c r="G46" i="42" s="1"/>
  <c r="F45" i="42"/>
  <c r="G45" i="42" s="1"/>
  <c r="F21" i="42"/>
  <c r="C23" i="42"/>
  <c r="E23" i="42" s="1"/>
  <c r="F23" i="42" s="1"/>
  <c r="G23" i="42" s="1"/>
  <c r="E22" i="42"/>
  <c r="F22" i="42" s="1"/>
  <c r="G22" i="42" s="1"/>
  <c r="C38" i="42"/>
  <c r="E37" i="42"/>
  <c r="F37" i="42" s="1"/>
  <c r="G37" i="42" s="1"/>
  <c r="C38" i="44"/>
  <c r="E37" i="44"/>
  <c r="F37" i="44" s="1"/>
  <c r="G37" i="44" s="1"/>
  <c r="C23" i="44"/>
  <c r="E23" i="44" s="1"/>
  <c r="F23" i="44" s="1"/>
  <c r="G23" i="44" s="1"/>
  <c r="E22" i="44"/>
  <c r="C46" i="44"/>
  <c r="F46" i="44" s="1"/>
  <c r="G46" i="44" s="1"/>
  <c r="F45" i="44"/>
  <c r="G45" i="44" s="1"/>
  <c r="C46" i="45"/>
  <c r="F46" i="45" s="1"/>
  <c r="G46" i="45" s="1"/>
  <c r="F45" i="45"/>
  <c r="G45" i="45" s="1"/>
  <c r="C38" i="45"/>
  <c r="E37" i="45"/>
  <c r="F37" i="45" s="1"/>
  <c r="G37" i="45" s="1"/>
  <c r="C22" i="45"/>
  <c r="E21" i="45"/>
  <c r="F21" i="45" s="1"/>
  <c r="G21" i="45" s="1"/>
  <c r="C23" i="46"/>
  <c r="E23" i="46" s="1"/>
  <c r="F23" i="46" s="1"/>
  <c r="G23" i="46" s="1"/>
  <c r="E22" i="46"/>
  <c r="F22" i="46" s="1"/>
  <c r="G22" i="46" s="1"/>
  <c r="F21" i="46"/>
  <c r="D122" i="46" s="1"/>
  <c r="C39" i="46"/>
  <c r="E39" i="46" s="1"/>
  <c r="F39" i="46" s="1"/>
  <c r="G39" i="46" s="1"/>
  <c r="E38" i="46"/>
  <c r="F38" i="46" s="1"/>
  <c r="G38" i="46" s="1"/>
  <c r="C45" i="46"/>
  <c r="F44" i="46"/>
  <c r="G44" i="46" s="1"/>
  <c r="F21" i="47"/>
  <c r="C46" i="47"/>
  <c r="F46" i="47" s="1"/>
  <c r="G46" i="47" s="1"/>
  <c r="F45" i="47"/>
  <c r="G45" i="47" s="1"/>
  <c r="C23" i="47"/>
  <c r="E23" i="47" s="1"/>
  <c r="F23" i="47" s="1"/>
  <c r="G23" i="47" s="1"/>
  <c r="E22" i="47"/>
  <c r="F22" i="47" s="1"/>
  <c r="G22" i="47" s="1"/>
  <c r="C38" i="47"/>
  <c r="E37" i="47"/>
  <c r="F37" i="47" s="1"/>
  <c r="G37" i="47" s="1"/>
  <c r="C38" i="53"/>
  <c r="E37" i="53"/>
  <c r="F37" i="53" s="1"/>
  <c r="G37" i="53" s="1"/>
  <c r="F21" i="53"/>
  <c r="C23" i="53"/>
  <c r="E23" i="53" s="1"/>
  <c r="F23" i="53" s="1"/>
  <c r="G23" i="53" s="1"/>
  <c r="E22" i="53"/>
  <c r="F22" i="53" s="1"/>
  <c r="G22" i="53" s="1"/>
  <c r="C46" i="53"/>
  <c r="F46" i="53" s="1"/>
  <c r="G46" i="53" s="1"/>
  <c r="F45" i="53"/>
  <c r="G45" i="53" s="1"/>
  <c r="C22" i="52"/>
  <c r="E21" i="52"/>
  <c r="F21" i="52" s="1"/>
  <c r="G21" i="52" s="1"/>
  <c r="C39" i="52"/>
  <c r="E39" i="52" s="1"/>
  <c r="F39" i="52" s="1"/>
  <c r="G39" i="52" s="1"/>
  <c r="E38" i="52"/>
  <c r="F38" i="52" s="1"/>
  <c r="G38" i="52" s="1"/>
  <c r="C45" i="52"/>
  <c r="F44" i="52"/>
  <c r="G44" i="52" s="1"/>
  <c r="F20" i="52"/>
  <c r="C46" i="48"/>
  <c r="F46" i="48" s="1"/>
  <c r="G46" i="48" s="1"/>
  <c r="F45" i="48"/>
  <c r="G45" i="48" s="1"/>
  <c r="C23" i="48"/>
  <c r="E23" i="48" s="1"/>
  <c r="F23" i="48" s="1"/>
  <c r="G23" i="48" s="1"/>
  <c r="E22" i="48"/>
  <c r="F22" i="48" s="1"/>
  <c r="G22" i="48" s="1"/>
  <c r="F21" i="48"/>
  <c r="C38" i="48"/>
  <c r="E37" i="48"/>
  <c r="F37" i="48" s="1"/>
  <c r="G37" i="48" s="1"/>
  <c r="C46" i="43"/>
  <c r="F46" i="43" s="1"/>
  <c r="G46" i="43" s="1"/>
  <c r="F45" i="43"/>
  <c r="G45" i="43" s="1"/>
  <c r="C38" i="43"/>
  <c r="E37" i="43"/>
  <c r="F37" i="43" s="1"/>
  <c r="G37" i="43" s="1"/>
  <c r="C23" i="43"/>
  <c r="E23" i="43" s="1"/>
  <c r="F23" i="43" s="1"/>
  <c r="G23" i="43" s="1"/>
  <c r="E22" i="43"/>
  <c r="G15" i="49"/>
  <c r="C18" i="50"/>
  <c r="E17" i="50"/>
  <c r="F17" i="50" s="1"/>
  <c r="G15" i="50"/>
  <c r="C42" i="54"/>
  <c r="F42" i="54" s="1"/>
  <c r="G42" i="54" s="1"/>
  <c r="C35" i="54"/>
  <c r="E35" i="54" s="1"/>
  <c r="F35" i="54" s="1"/>
  <c r="G35" i="54" s="1"/>
  <c r="C35" i="51"/>
  <c r="E35" i="51" s="1"/>
  <c r="F35" i="51" s="1"/>
  <c r="G35" i="51" s="1"/>
  <c r="C42" i="51"/>
  <c r="F42" i="51" s="1"/>
  <c r="G42" i="51" s="1"/>
  <c r="C35" i="50"/>
  <c r="E35" i="50" s="1"/>
  <c r="F35" i="50" s="1"/>
  <c r="G35" i="50" s="1"/>
  <c r="C43" i="50"/>
  <c r="F43" i="50" s="1"/>
  <c r="G43" i="50" s="1"/>
  <c r="C43" i="49"/>
  <c r="F43" i="49" s="1"/>
  <c r="G43" i="49" s="1"/>
  <c r="C19" i="49"/>
  <c r="E19" i="49" s="1"/>
  <c r="C34" i="49"/>
  <c r="F34" i="49" s="1"/>
  <c r="G34" i="49" s="1"/>
  <c r="F18" i="51" l="1"/>
  <c r="C19" i="51"/>
  <c r="F18" i="54"/>
  <c r="G18" i="54" s="1"/>
  <c r="C19" i="54"/>
  <c r="F26" i="51"/>
  <c r="C27" i="51"/>
  <c r="C28" i="50"/>
  <c r="F27" i="50"/>
  <c r="G27" i="50" s="1"/>
  <c r="G26" i="50"/>
  <c r="G17" i="50"/>
  <c r="F26" i="49"/>
  <c r="G26" i="49" s="1"/>
  <c r="C27" i="49"/>
  <c r="G25" i="49"/>
  <c r="C30" i="43"/>
  <c r="F30" i="43" s="1"/>
  <c r="G30" i="43" s="1"/>
  <c r="F29" i="43"/>
  <c r="C30" i="48"/>
  <c r="F30" i="48" s="1"/>
  <c r="G30" i="48" s="1"/>
  <c r="F29" i="48"/>
  <c r="G29" i="48" s="1"/>
  <c r="D123" i="48"/>
  <c r="D130" i="48" s="1"/>
  <c r="G28" i="48"/>
  <c r="E123" i="48" s="1"/>
  <c r="E130" i="48" s="1"/>
  <c r="D123" i="52"/>
  <c r="D130" i="52" s="1"/>
  <c r="G29" i="52"/>
  <c r="E123" i="52" s="1"/>
  <c r="E130" i="52" s="1"/>
  <c r="F29" i="53"/>
  <c r="G29" i="53" s="1"/>
  <c r="C30" i="53"/>
  <c r="F30" i="53" s="1"/>
  <c r="G30" i="53" s="1"/>
  <c r="D123" i="53"/>
  <c r="D130" i="53" s="1"/>
  <c r="G28" i="53"/>
  <c r="E123" i="53" s="1"/>
  <c r="E130" i="53" s="1"/>
  <c r="G28" i="47"/>
  <c r="F29" i="47"/>
  <c r="C30" i="47"/>
  <c r="F30" i="47" s="1"/>
  <c r="G30" i="47" s="1"/>
  <c r="F29" i="46"/>
  <c r="G29" i="46" s="1"/>
  <c r="C30" i="46"/>
  <c r="F30" i="46" s="1"/>
  <c r="G30" i="46" s="1"/>
  <c r="G28" i="46"/>
  <c r="D123" i="46"/>
  <c r="D130" i="46" s="1"/>
  <c r="D123" i="45"/>
  <c r="D130" i="45" s="1"/>
  <c r="G29" i="45"/>
  <c r="E123" i="45" s="1"/>
  <c r="E130" i="45" s="1"/>
  <c r="G28" i="44"/>
  <c r="C30" i="44"/>
  <c r="F30" i="44" s="1"/>
  <c r="G30" i="44" s="1"/>
  <c r="F29" i="44"/>
  <c r="G28" i="42"/>
  <c r="F29" i="42"/>
  <c r="C30" i="42"/>
  <c r="F30" i="42" s="1"/>
  <c r="G30" i="42" s="1"/>
  <c r="F29" i="40"/>
  <c r="C30" i="40"/>
  <c r="F30" i="40" s="1"/>
  <c r="G30" i="40" s="1"/>
  <c r="G22" i="40"/>
  <c r="E122" i="40" s="1"/>
  <c r="D122" i="40"/>
  <c r="G28" i="39"/>
  <c r="C30" i="39"/>
  <c r="F30" i="39" s="1"/>
  <c r="G30" i="39" s="1"/>
  <c r="F29" i="39"/>
  <c r="C30" i="38"/>
  <c r="F30" i="38" s="1"/>
  <c r="G30" i="38" s="1"/>
  <c r="F29" i="38"/>
  <c r="G27" i="37"/>
  <c r="F28" i="37"/>
  <c r="C29" i="37"/>
  <c r="C27" i="36"/>
  <c r="F26" i="36"/>
  <c r="G26" i="36" s="1"/>
  <c r="G25" i="36"/>
  <c r="F26" i="35"/>
  <c r="G26" i="35" s="1"/>
  <c r="C27" i="35"/>
  <c r="G25" i="35"/>
  <c r="C27" i="34"/>
  <c r="F26" i="34"/>
  <c r="G26" i="34" s="1"/>
  <c r="G25" i="34"/>
  <c r="G18" i="34"/>
  <c r="F26" i="24"/>
  <c r="G26" i="24" s="1"/>
  <c r="C27" i="24"/>
  <c r="F27" i="54"/>
  <c r="C28" i="54"/>
  <c r="C43" i="24"/>
  <c r="F42" i="24"/>
  <c r="G42" i="24" s="1"/>
  <c r="C37" i="24"/>
  <c r="E36" i="24"/>
  <c r="F36" i="24" s="1"/>
  <c r="G36" i="24" s="1"/>
  <c r="C21" i="24"/>
  <c r="E20" i="24"/>
  <c r="F20" i="24" s="1"/>
  <c r="G20" i="24" s="1"/>
  <c r="C35" i="34"/>
  <c r="F34" i="34"/>
  <c r="G34" i="34" s="1"/>
  <c r="C20" i="34"/>
  <c r="E19" i="34"/>
  <c r="C44" i="34"/>
  <c r="F43" i="34"/>
  <c r="G43" i="34" s="1"/>
  <c r="C43" i="35"/>
  <c r="F42" i="35"/>
  <c r="G42" i="35" s="1"/>
  <c r="C20" i="35"/>
  <c r="E19" i="35"/>
  <c r="G17" i="35"/>
  <c r="C36" i="35"/>
  <c r="E35" i="35"/>
  <c r="F35" i="35" s="1"/>
  <c r="G35" i="35" s="1"/>
  <c r="C36" i="36"/>
  <c r="E35" i="36"/>
  <c r="F35" i="36" s="1"/>
  <c r="G35" i="36" s="1"/>
  <c r="C20" i="36"/>
  <c r="E19" i="36"/>
  <c r="G17" i="36"/>
  <c r="C43" i="36"/>
  <c r="F42" i="36"/>
  <c r="G42" i="36" s="1"/>
  <c r="G21" i="37"/>
  <c r="C23" i="37"/>
  <c r="E23" i="37" s="1"/>
  <c r="F23" i="37" s="1"/>
  <c r="G23" i="37" s="1"/>
  <c r="E22" i="37"/>
  <c r="F22" i="37" s="1"/>
  <c r="C38" i="37"/>
  <c r="E37" i="37"/>
  <c r="F37" i="37" s="1"/>
  <c r="G37" i="37" s="1"/>
  <c r="C46" i="37"/>
  <c r="F46" i="37" s="1"/>
  <c r="G46" i="37" s="1"/>
  <c r="F45" i="37"/>
  <c r="G45" i="37" s="1"/>
  <c r="C39" i="38"/>
  <c r="E39" i="38" s="1"/>
  <c r="E38" i="38"/>
  <c r="F38" i="38" s="1"/>
  <c r="G38" i="38" s="1"/>
  <c r="F22" i="38"/>
  <c r="D122" i="38" s="1"/>
  <c r="C46" i="39"/>
  <c r="F46" i="39" s="1"/>
  <c r="G46" i="39" s="1"/>
  <c r="F45" i="39"/>
  <c r="G45" i="39" s="1"/>
  <c r="F22" i="39"/>
  <c r="D122" i="39" s="1"/>
  <c r="E47" i="39"/>
  <c r="E47" i="40"/>
  <c r="C46" i="40"/>
  <c r="F46" i="40" s="1"/>
  <c r="G46" i="40" s="1"/>
  <c r="F45" i="40"/>
  <c r="G45" i="40" s="1"/>
  <c r="C39" i="42"/>
  <c r="E39" i="42" s="1"/>
  <c r="F39" i="42" s="1"/>
  <c r="G39" i="42" s="1"/>
  <c r="E38" i="42"/>
  <c r="F38" i="42" s="1"/>
  <c r="G21" i="42"/>
  <c r="E122" i="42" s="1"/>
  <c r="F22" i="44"/>
  <c r="D122" i="44" s="1"/>
  <c r="C39" i="44"/>
  <c r="E39" i="44" s="1"/>
  <c r="F39" i="44" s="1"/>
  <c r="G39" i="44" s="1"/>
  <c r="E38" i="44"/>
  <c r="F38" i="44" s="1"/>
  <c r="G38" i="44" s="1"/>
  <c r="C23" i="45"/>
  <c r="E23" i="45" s="1"/>
  <c r="F23" i="45" s="1"/>
  <c r="G23" i="45" s="1"/>
  <c r="E22" i="45"/>
  <c r="F22" i="45" s="1"/>
  <c r="D122" i="45" s="1"/>
  <c r="C39" i="45"/>
  <c r="E39" i="45" s="1"/>
  <c r="F39" i="45" s="1"/>
  <c r="G39" i="45" s="1"/>
  <c r="E38" i="45"/>
  <c r="F38" i="45" s="1"/>
  <c r="G38" i="45" s="1"/>
  <c r="C46" i="46"/>
  <c r="F46" i="46" s="1"/>
  <c r="G46" i="46" s="1"/>
  <c r="F45" i="46"/>
  <c r="G45" i="46" s="1"/>
  <c r="G21" i="46"/>
  <c r="F47" i="46"/>
  <c r="D131" i="46" s="1"/>
  <c r="E47" i="46"/>
  <c r="C39" i="47"/>
  <c r="E39" i="47" s="1"/>
  <c r="F39" i="47" s="1"/>
  <c r="G39" i="47" s="1"/>
  <c r="E38" i="47"/>
  <c r="G21" i="47"/>
  <c r="E122" i="47" s="1"/>
  <c r="G21" i="53"/>
  <c r="E122" i="53" s="1"/>
  <c r="C39" i="53"/>
  <c r="E39" i="53" s="1"/>
  <c r="F39" i="53" s="1"/>
  <c r="G39" i="53" s="1"/>
  <c r="E38" i="53"/>
  <c r="F38" i="53" s="1"/>
  <c r="G20" i="52"/>
  <c r="C46" i="52"/>
  <c r="F46" i="52" s="1"/>
  <c r="G46" i="52" s="1"/>
  <c r="F45" i="52"/>
  <c r="G45" i="52" s="1"/>
  <c r="C23" i="52"/>
  <c r="E23" i="52" s="1"/>
  <c r="F23" i="52" s="1"/>
  <c r="G23" i="52" s="1"/>
  <c r="E22" i="52"/>
  <c r="C39" i="48"/>
  <c r="E39" i="48" s="1"/>
  <c r="F39" i="48" s="1"/>
  <c r="G39" i="48" s="1"/>
  <c r="E38" i="48"/>
  <c r="G21" i="48"/>
  <c r="F22" i="43"/>
  <c r="D122" i="43" s="1"/>
  <c r="C39" i="43"/>
  <c r="E39" i="43" s="1"/>
  <c r="F39" i="43" s="1"/>
  <c r="G39" i="43" s="1"/>
  <c r="E38" i="43"/>
  <c r="F38" i="43" s="1"/>
  <c r="G38" i="43" s="1"/>
  <c r="F19" i="49"/>
  <c r="F18" i="50"/>
  <c r="G18" i="50" s="1"/>
  <c r="C19" i="50"/>
  <c r="C43" i="54"/>
  <c r="F43" i="54" s="1"/>
  <c r="G43" i="54" s="1"/>
  <c r="C36" i="54"/>
  <c r="E36" i="54" s="1"/>
  <c r="F36" i="54" s="1"/>
  <c r="G36" i="54" s="1"/>
  <c r="C36" i="51"/>
  <c r="E36" i="51" s="1"/>
  <c r="F36" i="51" s="1"/>
  <c r="G36" i="51" s="1"/>
  <c r="C43" i="51"/>
  <c r="F43" i="51" s="1"/>
  <c r="G43" i="51" s="1"/>
  <c r="C44" i="50"/>
  <c r="F44" i="50" s="1"/>
  <c r="G44" i="50" s="1"/>
  <c r="C36" i="50"/>
  <c r="E36" i="50" s="1"/>
  <c r="F36" i="50" s="1"/>
  <c r="G36" i="50" s="1"/>
  <c r="C20" i="49"/>
  <c r="E20" i="49" s="1"/>
  <c r="F20" i="49" s="1"/>
  <c r="G20" i="49" s="1"/>
  <c r="C44" i="49"/>
  <c r="F44" i="49" s="1"/>
  <c r="G44" i="49" s="1"/>
  <c r="C35" i="49"/>
  <c r="E35" i="49" s="1"/>
  <c r="F35" i="49" s="1"/>
  <c r="G35" i="49" s="1"/>
  <c r="E123" i="46" l="1"/>
  <c r="E130" i="46" s="1"/>
  <c r="C24" i="30"/>
  <c r="C22" i="33"/>
  <c r="E19" i="51"/>
  <c r="F19" i="51" s="1"/>
  <c r="G19" i="51" s="1"/>
  <c r="C20" i="51"/>
  <c r="C27" i="30"/>
  <c r="C25" i="33"/>
  <c r="E19" i="54"/>
  <c r="F19" i="54" s="1"/>
  <c r="G19" i="54" s="1"/>
  <c r="C20" i="54"/>
  <c r="G26" i="51"/>
  <c r="F27" i="51"/>
  <c r="C28" i="51"/>
  <c r="F28" i="50"/>
  <c r="C29" i="50"/>
  <c r="C28" i="49"/>
  <c r="F27" i="49"/>
  <c r="D123" i="43"/>
  <c r="D130" i="43" s="1"/>
  <c r="G29" i="43"/>
  <c r="E123" i="43" s="1"/>
  <c r="E130" i="43" s="1"/>
  <c r="C22" i="30"/>
  <c r="C20" i="33"/>
  <c r="D22" i="30"/>
  <c r="D20" i="33"/>
  <c r="C21" i="33"/>
  <c r="C23" i="30"/>
  <c r="D23" i="30"/>
  <c r="D21" i="33"/>
  <c r="D22" i="33"/>
  <c r="D24" i="30"/>
  <c r="G38" i="53"/>
  <c r="D122" i="53"/>
  <c r="E123" i="47"/>
  <c r="E130" i="47" s="1"/>
  <c r="G29" i="47"/>
  <c r="D123" i="47"/>
  <c r="D130" i="47" s="1"/>
  <c r="F38" i="47"/>
  <c r="E47" i="47"/>
  <c r="D26" i="30"/>
  <c r="D24" i="33"/>
  <c r="C24" i="33"/>
  <c r="C26" i="30"/>
  <c r="G47" i="46"/>
  <c r="E122" i="46"/>
  <c r="E131" i="46" s="1"/>
  <c r="D25" i="33"/>
  <c r="D27" i="30"/>
  <c r="G29" i="44"/>
  <c r="E123" i="44" s="1"/>
  <c r="E130" i="44" s="1"/>
  <c r="D123" i="44"/>
  <c r="D130" i="44" s="1"/>
  <c r="G29" i="42"/>
  <c r="E123" i="42" s="1"/>
  <c r="E130" i="42" s="1"/>
  <c r="D123" i="42"/>
  <c r="D130" i="42" s="1"/>
  <c r="G38" i="42"/>
  <c r="D122" i="42"/>
  <c r="D123" i="40"/>
  <c r="D130" i="40" s="1"/>
  <c r="G29" i="40"/>
  <c r="G29" i="39"/>
  <c r="E123" i="39" s="1"/>
  <c r="E130" i="39" s="1"/>
  <c r="D123" i="39"/>
  <c r="D130" i="39" s="1"/>
  <c r="D123" i="38"/>
  <c r="D130" i="38" s="1"/>
  <c r="G29" i="38"/>
  <c r="E123" i="38" s="1"/>
  <c r="E130" i="38" s="1"/>
  <c r="F39" i="38"/>
  <c r="G39" i="38" s="1"/>
  <c r="E47" i="38"/>
  <c r="F29" i="37"/>
  <c r="G29" i="37" s="1"/>
  <c r="C30" i="37"/>
  <c r="F30" i="37" s="1"/>
  <c r="G30" i="37" s="1"/>
  <c r="G28" i="37"/>
  <c r="E123" i="37" s="1"/>
  <c r="E130" i="37" s="1"/>
  <c r="D123" i="37"/>
  <c r="D130" i="37" s="1"/>
  <c r="G22" i="37"/>
  <c r="D122" i="37"/>
  <c r="C28" i="36"/>
  <c r="F27" i="36"/>
  <c r="C28" i="35"/>
  <c r="F27" i="35"/>
  <c r="F27" i="34"/>
  <c r="C28" i="34"/>
  <c r="F27" i="24"/>
  <c r="G27" i="24" s="1"/>
  <c r="C28" i="24"/>
  <c r="C29" i="54"/>
  <c r="F28" i="54"/>
  <c r="G28" i="54" s="1"/>
  <c r="G27" i="54"/>
  <c r="G47" i="53"/>
  <c r="E131" i="53" s="1"/>
  <c r="F47" i="47"/>
  <c r="G47" i="47"/>
  <c r="E131" i="47" s="1"/>
  <c r="F47" i="42"/>
  <c r="D131" i="42" s="1"/>
  <c r="G47" i="42"/>
  <c r="E131" i="42" s="1"/>
  <c r="E47" i="42"/>
  <c r="C22" i="24"/>
  <c r="E21" i="24"/>
  <c r="F21" i="24" s="1"/>
  <c r="G21" i="24" s="1"/>
  <c r="C38" i="24"/>
  <c r="E37" i="24"/>
  <c r="F37" i="24" s="1"/>
  <c r="G37" i="24" s="1"/>
  <c r="C44" i="24"/>
  <c r="F43" i="24"/>
  <c r="F19" i="34"/>
  <c r="C45" i="34"/>
  <c r="F44" i="34"/>
  <c r="G44" i="34" s="1"/>
  <c r="C21" i="34"/>
  <c r="E20" i="34"/>
  <c r="F20" i="34" s="1"/>
  <c r="G20" i="34" s="1"/>
  <c r="C36" i="34"/>
  <c r="E35" i="34"/>
  <c r="F35" i="34" s="1"/>
  <c r="G35" i="34" s="1"/>
  <c r="C37" i="35"/>
  <c r="E36" i="35"/>
  <c r="F36" i="35" s="1"/>
  <c r="G36" i="35" s="1"/>
  <c r="F19" i="35"/>
  <c r="C21" i="35"/>
  <c r="E20" i="35"/>
  <c r="F20" i="35" s="1"/>
  <c r="G20" i="35" s="1"/>
  <c r="C44" i="35"/>
  <c r="F43" i="35"/>
  <c r="G43" i="35" s="1"/>
  <c r="C44" i="36"/>
  <c r="F43" i="36"/>
  <c r="G43" i="36" s="1"/>
  <c r="F19" i="36"/>
  <c r="C21" i="36"/>
  <c r="E20" i="36"/>
  <c r="F20" i="36" s="1"/>
  <c r="G20" i="36" s="1"/>
  <c r="C37" i="36"/>
  <c r="E36" i="36"/>
  <c r="F36" i="36" s="1"/>
  <c r="G36" i="36" s="1"/>
  <c r="C39" i="37"/>
  <c r="E39" i="37" s="1"/>
  <c r="F39" i="37" s="1"/>
  <c r="G39" i="37" s="1"/>
  <c r="E38" i="37"/>
  <c r="F38" i="37" s="1"/>
  <c r="G38" i="37" s="1"/>
  <c r="E122" i="37" s="1"/>
  <c r="G22" i="38"/>
  <c r="E122" i="38" s="1"/>
  <c r="F47" i="38"/>
  <c r="D131" i="38" s="1"/>
  <c r="G22" i="39"/>
  <c r="F47" i="39"/>
  <c r="D131" i="39" s="1"/>
  <c r="F47" i="40"/>
  <c r="D131" i="40" s="1"/>
  <c r="G22" i="44"/>
  <c r="F47" i="44"/>
  <c r="D131" i="44" s="1"/>
  <c r="E47" i="44"/>
  <c r="E47" i="45"/>
  <c r="G22" i="45"/>
  <c r="F47" i="45"/>
  <c r="D131" i="45" s="1"/>
  <c r="E47" i="53"/>
  <c r="F47" i="53"/>
  <c r="F22" i="52"/>
  <c r="D122" i="52" s="1"/>
  <c r="E47" i="52"/>
  <c r="F38" i="48"/>
  <c r="E47" i="48"/>
  <c r="E47" i="43"/>
  <c r="G22" i="43"/>
  <c r="F47" i="43"/>
  <c r="D131" i="43" s="1"/>
  <c r="G19" i="49"/>
  <c r="E19" i="50"/>
  <c r="C20" i="50"/>
  <c r="C37" i="54"/>
  <c r="E37" i="54" s="1"/>
  <c r="F37" i="54" s="1"/>
  <c r="G37" i="54" s="1"/>
  <c r="C44" i="54"/>
  <c r="F44" i="54" s="1"/>
  <c r="G44" i="54" s="1"/>
  <c r="C44" i="51"/>
  <c r="F44" i="51" s="1"/>
  <c r="G44" i="51" s="1"/>
  <c r="C37" i="51"/>
  <c r="E37" i="51" s="1"/>
  <c r="F37" i="51" s="1"/>
  <c r="G37" i="51" s="1"/>
  <c r="C37" i="50"/>
  <c r="E37" i="50" s="1"/>
  <c r="F37" i="50" s="1"/>
  <c r="G37" i="50" s="1"/>
  <c r="C45" i="50"/>
  <c r="F45" i="50" s="1"/>
  <c r="G45" i="50" s="1"/>
  <c r="C45" i="49"/>
  <c r="F45" i="49" s="1"/>
  <c r="G45" i="49" s="1"/>
  <c r="C36" i="49"/>
  <c r="E36" i="49" s="1"/>
  <c r="F36" i="49" s="1"/>
  <c r="G36" i="49" s="1"/>
  <c r="C21" i="49"/>
  <c r="E21" i="49" s="1"/>
  <c r="F21" i="49" s="1"/>
  <c r="E20" i="51" l="1"/>
  <c r="F20" i="51" s="1"/>
  <c r="G20" i="51" s="1"/>
  <c r="C21" i="51"/>
  <c r="E20" i="54"/>
  <c r="F20" i="54" s="1"/>
  <c r="G20" i="54" s="1"/>
  <c r="C21" i="54"/>
  <c r="E21" i="54" s="1"/>
  <c r="F21" i="54" s="1"/>
  <c r="G21" i="54" s="1"/>
  <c r="F28" i="51"/>
  <c r="G28" i="51" s="1"/>
  <c r="C29" i="51"/>
  <c r="G27" i="51"/>
  <c r="G21" i="51"/>
  <c r="G28" i="50"/>
  <c r="C30" i="50"/>
  <c r="F30" i="50" s="1"/>
  <c r="G30" i="50" s="1"/>
  <c r="F29" i="50"/>
  <c r="F28" i="49"/>
  <c r="G28" i="49" s="1"/>
  <c r="C29" i="49"/>
  <c r="G27" i="49"/>
  <c r="G21" i="49"/>
  <c r="C19" i="33"/>
  <c r="C21" i="30"/>
  <c r="D21" i="30"/>
  <c r="D19" i="33"/>
  <c r="G47" i="43"/>
  <c r="E122" i="43"/>
  <c r="E131" i="43" s="1"/>
  <c r="G38" i="48"/>
  <c r="D122" i="48"/>
  <c r="D131" i="53"/>
  <c r="D25" i="30"/>
  <c r="D23" i="33"/>
  <c r="C23" i="33"/>
  <c r="C25" i="30"/>
  <c r="D122" i="47"/>
  <c r="D131" i="47" s="1"/>
  <c r="G38" i="47"/>
  <c r="G47" i="45"/>
  <c r="E122" i="45"/>
  <c r="E131" i="45" s="1"/>
  <c r="D28" i="30"/>
  <c r="D26" i="33"/>
  <c r="C28" i="30"/>
  <c r="C26" i="33"/>
  <c r="G47" i="44"/>
  <c r="E122" i="44"/>
  <c r="E131" i="44" s="1"/>
  <c r="D29" i="30"/>
  <c r="D27" i="33"/>
  <c r="C29" i="30"/>
  <c r="C27" i="33"/>
  <c r="C28" i="33"/>
  <c r="C30" i="30"/>
  <c r="G47" i="40"/>
  <c r="E131" i="40" s="1"/>
  <c r="E123" i="40"/>
  <c r="E130" i="40" s="1"/>
  <c r="D29" i="33"/>
  <c r="D31" i="30"/>
  <c r="C29" i="33"/>
  <c r="C31" i="30"/>
  <c r="G47" i="39"/>
  <c r="E122" i="39"/>
  <c r="E131" i="39" s="1"/>
  <c r="C30" i="33"/>
  <c r="C32" i="30"/>
  <c r="D30" i="33"/>
  <c r="D32" i="30"/>
  <c r="G47" i="38"/>
  <c r="E131" i="38" s="1"/>
  <c r="D33" i="30"/>
  <c r="D31" i="33"/>
  <c r="C31" i="33"/>
  <c r="C33" i="30"/>
  <c r="F28" i="36"/>
  <c r="G28" i="36" s="1"/>
  <c r="C29" i="36"/>
  <c r="G27" i="36"/>
  <c r="F28" i="35"/>
  <c r="G28" i="35" s="1"/>
  <c r="C29" i="35"/>
  <c r="G27" i="35"/>
  <c r="G27" i="34"/>
  <c r="F28" i="34"/>
  <c r="C29" i="34"/>
  <c r="C29" i="24"/>
  <c r="F28" i="24"/>
  <c r="G28" i="24" s="1"/>
  <c r="C30" i="54"/>
  <c r="F30" i="54" s="1"/>
  <c r="G30" i="54" s="1"/>
  <c r="F29" i="54"/>
  <c r="G29" i="54" s="1"/>
  <c r="G43" i="24"/>
  <c r="G47" i="37"/>
  <c r="E131" i="37" s="1"/>
  <c r="C45" i="24"/>
  <c r="F44" i="24"/>
  <c r="G44" i="24" s="1"/>
  <c r="C39" i="24"/>
  <c r="E39" i="24" s="1"/>
  <c r="F39" i="24" s="1"/>
  <c r="G39" i="24" s="1"/>
  <c r="E38" i="24"/>
  <c r="F38" i="24" s="1"/>
  <c r="G38" i="24" s="1"/>
  <c r="C23" i="24"/>
  <c r="E23" i="24" s="1"/>
  <c r="F23" i="24" s="1"/>
  <c r="G23" i="24" s="1"/>
  <c r="E22" i="24"/>
  <c r="F22" i="24" s="1"/>
  <c r="G22" i="24" s="1"/>
  <c r="C37" i="34"/>
  <c r="E36" i="34"/>
  <c r="F36" i="34" s="1"/>
  <c r="G36" i="34" s="1"/>
  <c r="C46" i="34"/>
  <c r="F46" i="34" s="1"/>
  <c r="G46" i="34" s="1"/>
  <c r="F45" i="34"/>
  <c r="G45" i="34" s="1"/>
  <c r="C22" i="34"/>
  <c r="E21" i="34"/>
  <c r="F21" i="34" s="1"/>
  <c r="G19" i="34"/>
  <c r="C38" i="35"/>
  <c r="E37" i="35"/>
  <c r="F37" i="35" s="1"/>
  <c r="G37" i="35" s="1"/>
  <c r="C45" i="35"/>
  <c r="F44" i="35"/>
  <c r="G44" i="35" s="1"/>
  <c r="C22" i="35"/>
  <c r="E21" i="35"/>
  <c r="F21" i="35" s="1"/>
  <c r="G19" i="35"/>
  <c r="C22" i="36"/>
  <c r="E21" i="36"/>
  <c r="F21" i="36" s="1"/>
  <c r="G19" i="36"/>
  <c r="C38" i="36"/>
  <c r="E37" i="36"/>
  <c r="F37" i="36" s="1"/>
  <c r="G37" i="36" s="1"/>
  <c r="C45" i="36"/>
  <c r="F44" i="36"/>
  <c r="G44" i="36" s="1"/>
  <c r="F47" i="37"/>
  <c r="D131" i="37" s="1"/>
  <c r="E47" i="37"/>
  <c r="G22" i="52"/>
  <c r="F47" i="52"/>
  <c r="D131" i="52" s="1"/>
  <c r="F47" i="48"/>
  <c r="E20" i="50"/>
  <c r="F20" i="50" s="1"/>
  <c r="G20" i="50" s="1"/>
  <c r="C21" i="50"/>
  <c r="F19" i="50"/>
  <c r="C45" i="54"/>
  <c r="F45" i="54" s="1"/>
  <c r="G45" i="54" s="1"/>
  <c r="C38" i="54"/>
  <c r="E38" i="54" s="1"/>
  <c r="F38" i="54" s="1"/>
  <c r="G38" i="54" s="1"/>
  <c r="C22" i="54"/>
  <c r="E22" i="54" s="1"/>
  <c r="F22" i="54" s="1"/>
  <c r="C38" i="51"/>
  <c r="E38" i="51" s="1"/>
  <c r="F38" i="51" s="1"/>
  <c r="G38" i="51" s="1"/>
  <c r="C45" i="51"/>
  <c r="F45" i="51" s="1"/>
  <c r="G45" i="51" s="1"/>
  <c r="C46" i="50"/>
  <c r="F46" i="50" s="1"/>
  <c r="G46" i="50" s="1"/>
  <c r="C38" i="50"/>
  <c r="E38" i="50" s="1"/>
  <c r="F38" i="50" s="1"/>
  <c r="G38" i="50" s="1"/>
  <c r="C22" i="49"/>
  <c r="E22" i="49" s="1"/>
  <c r="C37" i="49"/>
  <c r="E37" i="49" s="1"/>
  <c r="F37" i="49" s="1"/>
  <c r="G37" i="49" s="1"/>
  <c r="C46" i="49"/>
  <c r="F46" i="49" s="1"/>
  <c r="G46" i="49" s="1"/>
  <c r="E21" i="51" l="1"/>
  <c r="F21" i="51" s="1"/>
  <c r="C22" i="51"/>
  <c r="E22" i="51" s="1"/>
  <c r="F22" i="51" s="1"/>
  <c r="G22" i="51" s="1"/>
  <c r="C30" i="51"/>
  <c r="F30" i="51" s="1"/>
  <c r="G30" i="51" s="1"/>
  <c r="F29" i="51"/>
  <c r="G29" i="50"/>
  <c r="E123" i="50" s="1"/>
  <c r="E130" i="50" s="1"/>
  <c r="D123" i="50"/>
  <c r="D130" i="50" s="1"/>
  <c r="F29" i="49"/>
  <c r="C30" i="49"/>
  <c r="F30" i="49" s="1"/>
  <c r="G30" i="49" s="1"/>
  <c r="E122" i="48"/>
  <c r="E131" i="48" s="1"/>
  <c r="G47" i="48"/>
  <c r="D131" i="48"/>
  <c r="G47" i="52"/>
  <c r="E122" i="52"/>
  <c r="E131" i="52" s="1"/>
  <c r="D30" i="30"/>
  <c r="D28" i="33"/>
  <c r="F29" i="36"/>
  <c r="C30" i="36"/>
  <c r="F30" i="36" s="1"/>
  <c r="G30" i="36" s="1"/>
  <c r="G21" i="36"/>
  <c r="F29" i="35"/>
  <c r="C30" i="35"/>
  <c r="F30" i="35" s="1"/>
  <c r="G30" i="35" s="1"/>
  <c r="G21" i="35"/>
  <c r="F29" i="34"/>
  <c r="G29" i="34" s="1"/>
  <c r="C30" i="34"/>
  <c r="F30" i="34" s="1"/>
  <c r="G30" i="34" s="1"/>
  <c r="G28" i="34"/>
  <c r="E123" i="34" s="1"/>
  <c r="E130" i="34" s="1"/>
  <c r="D123" i="34"/>
  <c r="D130" i="34" s="1"/>
  <c r="G21" i="34"/>
  <c r="F29" i="24"/>
  <c r="G29" i="24" s="1"/>
  <c r="C30" i="24"/>
  <c r="F30" i="24" s="1"/>
  <c r="G30" i="24" s="1"/>
  <c r="G22" i="54"/>
  <c r="C46" i="24"/>
  <c r="F46" i="24" s="1"/>
  <c r="G46" i="24" s="1"/>
  <c r="F45" i="24"/>
  <c r="C23" i="34"/>
  <c r="E23" i="34" s="1"/>
  <c r="F23" i="34" s="1"/>
  <c r="G23" i="34" s="1"/>
  <c r="E22" i="34"/>
  <c r="F22" i="34" s="1"/>
  <c r="G22" i="34" s="1"/>
  <c r="C38" i="34"/>
  <c r="E37" i="34"/>
  <c r="F37" i="34" s="1"/>
  <c r="G37" i="34" s="1"/>
  <c r="C23" i="35"/>
  <c r="E23" i="35" s="1"/>
  <c r="F23" i="35" s="1"/>
  <c r="G23" i="35" s="1"/>
  <c r="E22" i="35"/>
  <c r="F22" i="35" s="1"/>
  <c r="C46" i="35"/>
  <c r="F46" i="35" s="1"/>
  <c r="G46" i="35" s="1"/>
  <c r="F45" i="35"/>
  <c r="G45" i="35" s="1"/>
  <c r="C39" i="35"/>
  <c r="E39" i="35" s="1"/>
  <c r="F39" i="35" s="1"/>
  <c r="G39" i="35" s="1"/>
  <c r="E38" i="35"/>
  <c r="F38" i="35" s="1"/>
  <c r="G38" i="35" s="1"/>
  <c r="C46" i="36"/>
  <c r="F46" i="36" s="1"/>
  <c r="G46" i="36" s="1"/>
  <c r="F45" i="36"/>
  <c r="G45" i="36" s="1"/>
  <c r="C39" i="36"/>
  <c r="E39" i="36" s="1"/>
  <c r="F39" i="36" s="1"/>
  <c r="G39" i="36" s="1"/>
  <c r="E38" i="36"/>
  <c r="F38" i="36" s="1"/>
  <c r="G38" i="36" s="1"/>
  <c r="C23" i="36"/>
  <c r="E23" i="36" s="1"/>
  <c r="F23" i="36" s="1"/>
  <c r="E22" i="36"/>
  <c r="F22" i="49"/>
  <c r="G19" i="50"/>
  <c r="E21" i="50"/>
  <c r="C22" i="50"/>
  <c r="C23" i="54"/>
  <c r="E23" i="54" s="1"/>
  <c r="C39" i="54"/>
  <c r="E39" i="54" s="1"/>
  <c r="F39" i="54" s="1"/>
  <c r="G39" i="54" s="1"/>
  <c r="C46" i="54"/>
  <c r="F46" i="54" s="1"/>
  <c r="G46" i="54" s="1"/>
  <c r="E123" i="54" s="1"/>
  <c r="E130" i="54" s="1"/>
  <c r="C46" i="51"/>
  <c r="F46" i="51" s="1"/>
  <c r="G46" i="51" s="1"/>
  <c r="C39" i="51"/>
  <c r="E39" i="51" s="1"/>
  <c r="F39" i="51" s="1"/>
  <c r="G39" i="51" s="1"/>
  <c r="C23" i="51"/>
  <c r="E23" i="51" s="1"/>
  <c r="F23" i="51" s="1"/>
  <c r="C39" i="50"/>
  <c r="E39" i="50" s="1"/>
  <c r="F39" i="50" s="1"/>
  <c r="G39" i="50" s="1"/>
  <c r="C38" i="49"/>
  <c r="E38" i="49" s="1"/>
  <c r="F38" i="49" s="1"/>
  <c r="G38" i="49" s="1"/>
  <c r="C23" i="49"/>
  <c r="E23" i="49" s="1"/>
  <c r="F23" i="49" s="1"/>
  <c r="G23" i="49" s="1"/>
  <c r="D123" i="51" l="1"/>
  <c r="D130" i="51" s="1"/>
  <c r="G29" i="51"/>
  <c r="G23" i="51"/>
  <c r="E122" i="51" s="1"/>
  <c r="D122" i="51"/>
  <c r="D17" i="33"/>
  <c r="D19" i="30"/>
  <c r="C17" i="33"/>
  <c r="C19" i="30"/>
  <c r="D123" i="49"/>
  <c r="D130" i="49" s="1"/>
  <c r="G29" i="49"/>
  <c r="E123" i="49" s="1"/>
  <c r="E130" i="49" s="1"/>
  <c r="D123" i="36"/>
  <c r="D130" i="36" s="1"/>
  <c r="G29" i="36"/>
  <c r="E123" i="36" s="1"/>
  <c r="E130" i="36" s="1"/>
  <c r="G23" i="36"/>
  <c r="D122" i="36"/>
  <c r="D123" i="35"/>
  <c r="D130" i="35" s="1"/>
  <c r="G29" i="35"/>
  <c r="G22" i="35"/>
  <c r="E122" i="35" s="1"/>
  <c r="D122" i="35"/>
  <c r="D36" i="30"/>
  <c r="D34" i="33"/>
  <c r="C36" i="30"/>
  <c r="C34" i="33"/>
  <c r="D15" i="33"/>
  <c r="D17" i="30"/>
  <c r="D123" i="54"/>
  <c r="D130" i="54" s="1"/>
  <c r="G45" i="24"/>
  <c r="E123" i="24" s="1"/>
  <c r="E130" i="24" s="1"/>
  <c r="D123" i="24"/>
  <c r="D130" i="24" s="1"/>
  <c r="F23" i="54"/>
  <c r="D122" i="54" s="1"/>
  <c r="E47" i="54"/>
  <c r="E47" i="35"/>
  <c r="C39" i="34"/>
  <c r="E39" i="34" s="1"/>
  <c r="E38" i="34"/>
  <c r="F38" i="34" s="1"/>
  <c r="G38" i="34" s="1"/>
  <c r="F47" i="35"/>
  <c r="F22" i="36"/>
  <c r="E47" i="36"/>
  <c r="G22" i="49"/>
  <c r="E122" i="49" s="1"/>
  <c r="E22" i="50"/>
  <c r="F22" i="50" s="1"/>
  <c r="G22" i="50" s="1"/>
  <c r="C23" i="50"/>
  <c r="E23" i="50" s="1"/>
  <c r="F23" i="50" s="1"/>
  <c r="G23" i="50" s="1"/>
  <c r="F21" i="50"/>
  <c r="D122" i="50" s="1"/>
  <c r="F47" i="51"/>
  <c r="E47" i="51"/>
  <c r="C39" i="49"/>
  <c r="E39" i="49" s="1"/>
  <c r="F39" i="49" s="1"/>
  <c r="C16" i="33" l="1"/>
  <c r="C18" i="30"/>
  <c r="G47" i="51"/>
  <c r="E131" i="51" s="1"/>
  <c r="E123" i="51"/>
  <c r="E130" i="51" s="1"/>
  <c r="D131" i="51"/>
  <c r="C18" i="33"/>
  <c r="C20" i="30"/>
  <c r="D20" i="30"/>
  <c r="D18" i="33"/>
  <c r="G39" i="49"/>
  <c r="D122" i="49"/>
  <c r="C32" i="33"/>
  <c r="C34" i="30"/>
  <c r="D32" i="33"/>
  <c r="D34" i="30"/>
  <c r="C35" i="30"/>
  <c r="C33" i="33"/>
  <c r="D131" i="35"/>
  <c r="E123" i="35"/>
  <c r="E130" i="35" s="1"/>
  <c r="G47" i="35"/>
  <c r="E131" i="35" s="1"/>
  <c r="C15" i="33"/>
  <c r="C17" i="30"/>
  <c r="D37" i="30"/>
  <c r="D35" i="33"/>
  <c r="G23" i="54"/>
  <c r="F47" i="54"/>
  <c r="D131" i="54" s="1"/>
  <c r="F39" i="34"/>
  <c r="E47" i="34"/>
  <c r="G22" i="36"/>
  <c r="F47" i="36"/>
  <c r="D131" i="36" s="1"/>
  <c r="F47" i="49"/>
  <c r="G47" i="49"/>
  <c r="E131" i="49" s="1"/>
  <c r="E47" i="49"/>
  <c r="E47" i="50"/>
  <c r="G21" i="50"/>
  <c r="F47" i="50"/>
  <c r="D131" i="50" s="1"/>
  <c r="D18" i="30" l="1"/>
  <c r="D16" i="33"/>
  <c r="G47" i="50"/>
  <c r="E122" i="50"/>
  <c r="E131" i="50" s="1"/>
  <c r="D131" i="49"/>
  <c r="G47" i="36"/>
  <c r="E122" i="36"/>
  <c r="E131" i="36" s="1"/>
  <c r="D33" i="33"/>
  <c r="D35" i="30"/>
  <c r="G39" i="34"/>
  <c r="D122" i="34"/>
  <c r="G47" i="54"/>
  <c r="E122" i="54"/>
  <c r="F47" i="34"/>
  <c r="D131" i="34" s="1"/>
  <c r="A118" i="24"/>
  <c r="F34" i="24"/>
  <c r="G34" i="24" s="1"/>
  <c r="E31" i="24"/>
  <c r="F31" i="24" s="1"/>
  <c r="G31" i="24" s="1"/>
  <c r="F18" i="24"/>
  <c r="G18" i="24" s="1"/>
  <c r="E15" i="24"/>
  <c r="A44" i="30"/>
  <c r="D42" i="30"/>
  <c r="D26" i="32" s="1"/>
  <c r="D39" i="33"/>
  <c r="B4" i="30"/>
  <c r="B3" i="30"/>
  <c r="D36" i="33" l="1"/>
  <c r="D41" i="33" s="1"/>
  <c r="D38" i="30"/>
  <c r="D44" i="30" s="1"/>
  <c r="E122" i="34"/>
  <c r="E131" i="34" s="1"/>
  <c r="G47" i="34"/>
  <c r="E131" i="54"/>
  <c r="E47" i="24"/>
  <c r="F15" i="24"/>
  <c r="D122" i="24" s="1"/>
  <c r="C26" i="32"/>
  <c r="F47" i="24" l="1"/>
  <c r="D131" i="24" s="1"/>
  <c r="G15" i="24"/>
  <c r="G47" i="24" l="1"/>
  <c r="E122" i="24"/>
  <c r="E131" i="24" s="1"/>
  <c r="D37" i="33" s="1"/>
  <c r="D39" i="30" s="1"/>
  <c r="C37" i="33"/>
  <c r="C39" i="30" s="1"/>
  <c r="C37" i="30" l="1"/>
  <c r="C35" i="33"/>
  <c r="D23" i="32"/>
  <c r="D40" i="33" l="1"/>
  <c r="D42" i="33" s="1"/>
  <c r="D43" i="30"/>
  <c r="D45" i="30" s="1"/>
  <c r="C36" i="33"/>
  <c r="C38" i="30"/>
  <c r="C22" i="32" l="1"/>
  <c r="C28" i="32" s="1"/>
  <c r="C44" i="30"/>
  <c r="C23" i="32"/>
  <c r="C41" i="33"/>
  <c r="C40" i="33"/>
  <c r="D22" i="32"/>
  <c r="C43" i="30"/>
  <c r="C45" i="30" l="1"/>
  <c r="C27" i="32"/>
  <c r="C29" i="32" s="1"/>
  <c r="C42" i="33"/>
  <c r="D27" i="32"/>
  <c r="D28" i="32"/>
  <c r="D29" i="32" l="1"/>
</calcChain>
</file>

<file path=xl/sharedStrings.xml><?xml version="1.0" encoding="utf-8"?>
<sst xmlns="http://schemas.openxmlformats.org/spreadsheetml/2006/main" count="5274" uniqueCount="240">
  <si>
    <t>Description</t>
  </si>
  <si>
    <t>Cleaners</t>
  </si>
  <si>
    <t>Disc stripping machine</t>
  </si>
  <si>
    <t xml:space="preserve">Warning signs </t>
  </si>
  <si>
    <t>Unit cost</t>
  </si>
  <si>
    <t>Annual Cost</t>
  </si>
  <si>
    <t>Provident Fund</t>
  </si>
  <si>
    <t>Bonus</t>
  </si>
  <si>
    <t>Scourers (3's)</t>
  </si>
  <si>
    <t>UIF (Unemployment and Insurance Fund)</t>
  </si>
  <si>
    <t>SDL (Skills Development Levy)</t>
  </si>
  <si>
    <t>COIDA (Compensation for Occupational Injuries and Diseases Act)</t>
  </si>
  <si>
    <t>Latex gloves (100/box)</t>
  </si>
  <si>
    <t>Industrial vacuum cleaners (less noise)</t>
  </si>
  <si>
    <t>5L x Super clean ( all purpose) (tiles)</t>
  </si>
  <si>
    <t>5L x Elspray (Polish) (Robber)</t>
  </si>
  <si>
    <t xml:space="preserve">5L x Handy Andy </t>
  </si>
  <si>
    <t>5L x Bleach</t>
  </si>
  <si>
    <t>5L x Pine gel (Disinfectant)</t>
  </si>
  <si>
    <t>5L x Toilet Bowl Cleaner</t>
  </si>
  <si>
    <t>5L x Surface Sanitizer with a minimum 70% alcohol content</t>
  </si>
  <si>
    <t>50 x waster paper bin liners (475(W) x 740(H)</t>
  </si>
  <si>
    <t xml:space="preserve"> NCA (National Cleaners Association) Membership Fees</t>
  </si>
  <si>
    <r>
      <t>600m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</si>
  <si>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535.23m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</si>
  <si>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365m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</si>
  <si>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377m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</si>
  <si>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193m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</si>
  <si>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445m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</si>
  <si>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794m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</si>
  <si>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203m</t>
    </r>
    <r>
      <rPr>
        <vertAlign val="superscript"/>
        <sz val="12"/>
        <color theme="1"/>
        <rFont val="Calibri"/>
        <family val="2"/>
        <scheme val="minor"/>
      </rPr>
      <t>2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</si>
  <si>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</si>
  <si>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</si>
  <si>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</si>
  <si>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</si>
  <si>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</si>
  <si>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</si>
  <si>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</si>
  <si>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</si>
  <si>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</si>
  <si>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</si>
  <si>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</si>
  <si>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</si>
  <si>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Supervisor Salary</t>
  </si>
  <si>
    <t>Supervisor</t>
  </si>
  <si>
    <t>Required
Quantity</t>
  </si>
  <si>
    <t>Number</t>
  </si>
  <si>
    <t>STAFFING and OPERATIONAL COSTS</t>
  </si>
  <si>
    <t>Overtime (Saturday - 1 and half rate)</t>
  </si>
  <si>
    <t>Overtime (Sunday - Double rate)</t>
  </si>
  <si>
    <t>NCA (National Cleaners Association) Membership Fees</t>
  </si>
  <si>
    <t>Provident Fund (Registered fund)</t>
  </si>
  <si>
    <t>ANNEXURE -B-  (Pricing Schedule)</t>
  </si>
  <si>
    <t>Cleaner salary</t>
  </si>
  <si>
    <t>Bonus (13th Cheque)</t>
  </si>
  <si>
    <t>3.  Monthly rental of Sanitary Equipment</t>
  </si>
  <si>
    <t xml:space="preserve">TOTAL PRICING 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</si>
  <si>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</si>
  <si>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</si>
  <si>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</si>
  <si>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</si>
  <si>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</si>
  <si>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</si>
  <si>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</si>
  <si>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</si>
  <si>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</si>
  <si>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</si>
  <si>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</si>
  <si>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</si>
  <si>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</si>
  <si>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</si>
  <si>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</si>
  <si>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</si>
  <si>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Years</t>
  </si>
  <si>
    <t>Monthly / 
Quarterly Cost</t>
  </si>
  <si>
    <t>STAFFING, OPERATIONAL COSTS AND OVERHEADS</t>
  </si>
  <si>
    <t>REGIONAL OFFICE</t>
  </si>
  <si>
    <t>AMATHOLE DISTRICT OFFICE</t>
  </si>
  <si>
    <t>Total 
Number</t>
  </si>
  <si>
    <t>OVERHEADS</t>
  </si>
  <si>
    <t>SUB-TOTAL</t>
  </si>
  <si>
    <t>CLUSTER 1
TOTAL BID PRICE</t>
  </si>
  <si>
    <t>BID No.</t>
  </si>
  <si>
    <t>Name :</t>
  </si>
  <si>
    <t xml:space="preserve">Name of the Bidder:   </t>
  </si>
  <si>
    <t>Labour Rate 
per Month</t>
  </si>
  <si>
    <t>Bidder
Name :</t>
  </si>
  <si>
    <t>Company Stamp :</t>
  </si>
  <si>
    <t>EAST LONDON LOCAL OFFICE</t>
  </si>
  <si>
    <t>DUNCAN VILLAGE LOCAL OFFICE</t>
  </si>
  <si>
    <t>ADELAIDE LOCAL OFFICE</t>
  </si>
  <si>
    <t>ALICE LOCAL OFFICE</t>
  </si>
  <si>
    <t>BUTTERWORTH LOCAL OFFICE</t>
  </si>
  <si>
    <t>DIMBAZA LOCAL OFFICE</t>
  </si>
  <si>
    <t>ELLIOTDALE LOCAL OFFICE</t>
  </si>
  <si>
    <t>FORT BEAUFORT LOCAL OFFICE</t>
  </si>
  <si>
    <t>IDUTYWA LOCAL OFFICE</t>
  </si>
  <si>
    <t>KEISKAMMAHOEK LOCAL OFICE</t>
  </si>
  <si>
    <t>CENTANE LOCAL OFFICE</t>
  </si>
  <si>
    <t>MDANTSANE 1 LOCAL OFFICE</t>
  </si>
  <si>
    <t>MDANTSANE 2 LOCAL OFFICE</t>
  </si>
  <si>
    <t>NGQAMAKHWE LOCAL OFFICE</t>
  </si>
  <si>
    <t>PEDDIE LOCAL OFFICE</t>
  </si>
  <si>
    <t>STUTTERHEIM LOCAL OFFICE</t>
  </si>
  <si>
    <t>WILLOWVALE LOCAL OFFICE</t>
  </si>
  <si>
    <t>ZWELITSHA LOCAL OFFICE</t>
  </si>
  <si>
    <t>Annual / 
Quarterly Cost</t>
  </si>
  <si>
    <t>KING WILLIAM'S TOWN LOCAL OFFICE</t>
  </si>
  <si>
    <t>MIDDLEDRIFT LOCAL OFFICE</t>
  </si>
  <si>
    <t>CLUSTER 1 
TOTAL BID PRICE</t>
  </si>
  <si>
    <t>4.  Once-Off Permanent installation and maintenance</t>
  </si>
  <si>
    <t xml:space="preserve">4 packs x Urinals scented mats </t>
  </si>
  <si>
    <t>Wall mounted Toilet brush with holder for each toilet cubicle</t>
  </si>
  <si>
    <t>Wall mounted Sensor operated hand dryer for each toilet</t>
  </si>
  <si>
    <t>Wall mounted 2 x Soap dispensers per bathroom</t>
  </si>
  <si>
    <t>Wall mounted Waste paper disposable bin</t>
  </si>
  <si>
    <t xml:space="preserve">Wall mounted Lockable steel toilet paper roll holders (3 rolls holder) </t>
  </si>
  <si>
    <t>Wall mounted Seat sanitiser dispenser for each toilet cubicle</t>
  </si>
  <si>
    <t xml:space="preserve">5L x Dishwasher liquid </t>
  </si>
  <si>
    <t>5L x Refill foam Seat Sanitiser</t>
  </si>
  <si>
    <t>Total cost for Monthly rental of sanitary equipment</t>
  </si>
  <si>
    <t>Total cost for Once-Off Permanent Installation and Maintenance</t>
  </si>
  <si>
    <t>Total cost for Supply of Detergents and Other items</t>
  </si>
  <si>
    <t>Total cost for the Supply / Rental of Cleaning Equipment</t>
  </si>
  <si>
    <t>Total cost for Official SASSA Vehicles Wash</t>
  </si>
  <si>
    <t>Total cost for Quarterly Office Deep Cleaning</t>
  </si>
  <si>
    <t>Total cost for Quartely Fumigation and Pest Control</t>
  </si>
  <si>
    <t>OFFICE</t>
  </si>
  <si>
    <t>AMATHOLE DISTRICT
TOTAL BID PRICE</t>
  </si>
  <si>
    <t>TOTAL AMATHOLE DISTRICT BID  PRICE</t>
  </si>
  <si>
    <t>TOTAL CLUSTER 1  BID  PRICE</t>
  </si>
  <si>
    <t>SALARIES AND BENEFITS for Cleaners and Supervisor</t>
  </si>
  <si>
    <t>1 Name tag per Cleaner</t>
  </si>
  <si>
    <t>Pack of 2 Skirts per Cleaner</t>
  </si>
  <si>
    <t>Pack of 2 Trousers per Cleaner</t>
  </si>
  <si>
    <t>Pack 4 Shirts  per Cleaner</t>
  </si>
  <si>
    <t>1 Pair of Protective shoes per Cleaner</t>
  </si>
  <si>
    <t>1 Jersey per Supervisor</t>
  </si>
  <si>
    <t>Pack of 6 Socks per Supervisor</t>
  </si>
  <si>
    <t>1 Name tag per Supervisor</t>
  </si>
  <si>
    <t>Pack of 2 Skirts per Supervisor</t>
  </si>
  <si>
    <t>Pack of 2 Trousers per Supervisor</t>
  </si>
  <si>
    <t>29</t>
  </si>
  <si>
    <t>Pack 4 Shirts  per Supervisor</t>
  </si>
  <si>
    <t>30</t>
  </si>
  <si>
    <t>1 Pair of Protective shoes per Supervisor</t>
  </si>
  <si>
    <t>31</t>
  </si>
  <si>
    <t>32</t>
  </si>
  <si>
    <t>TOTAL - Salary, Benefits and Uniform for Cleaners and Supervisor</t>
  </si>
  <si>
    <t>2.   Supply of Detergents and Other Items</t>
  </si>
  <si>
    <t>Hand Paper Towel matching the dispenser below 2 rolls per month</t>
  </si>
  <si>
    <t>5L x Handwash liquid</t>
  </si>
  <si>
    <t>6 x 400ml Furniture polish</t>
  </si>
  <si>
    <t>6 x 300ml Insects repilant</t>
  </si>
  <si>
    <t xml:space="preserve">48 x Bales 2ply Toilet paper </t>
  </si>
  <si>
    <r>
      <t xml:space="preserve">Micro fiber clothes </t>
    </r>
    <r>
      <rPr>
        <b/>
        <sz val="11"/>
        <rFont val="Calibri"/>
        <family val="2"/>
      </rPr>
      <t>(quarterly)</t>
    </r>
  </si>
  <si>
    <r>
      <t xml:space="preserve">Dishcloth (38 x65) </t>
    </r>
    <r>
      <rPr>
        <b/>
        <sz val="11"/>
        <rFont val="Calibri"/>
        <family val="2"/>
      </rPr>
      <t>(quarterly)</t>
    </r>
  </si>
  <si>
    <r>
      <t xml:space="preserve">Dishswab (35x35) </t>
    </r>
    <r>
      <rPr>
        <b/>
        <sz val="11"/>
        <rFont val="Calibri"/>
        <family val="2"/>
      </rPr>
      <t>(quarterly)</t>
    </r>
  </si>
  <si>
    <r>
      <t xml:space="preserve">Scrubbing brushes </t>
    </r>
    <r>
      <rPr>
        <b/>
        <sz val="11"/>
        <rFont val="Calibri"/>
        <family val="2"/>
      </rPr>
      <t>(yearly)</t>
    </r>
  </si>
  <si>
    <r>
      <t xml:space="preserve">Sweeper mop </t>
    </r>
    <r>
      <rPr>
        <b/>
        <sz val="11"/>
        <rFont val="Calibri"/>
        <family val="2"/>
      </rPr>
      <t>(yearly)</t>
    </r>
  </si>
  <si>
    <r>
      <t xml:space="preserve">Scoop and Brooms </t>
    </r>
    <r>
      <rPr>
        <b/>
        <sz val="11"/>
        <rFont val="Calibri"/>
        <family val="2"/>
      </rPr>
      <t>(yearly)</t>
    </r>
  </si>
  <si>
    <r>
      <t xml:space="preserve">Install and service Digital air freshener (including batteries) </t>
    </r>
    <r>
      <rPr>
        <b/>
        <sz val="11"/>
        <color rgb="FF000000"/>
        <rFont val="Calibri"/>
        <family val="2"/>
        <scheme val="minor"/>
      </rPr>
      <t>monthly</t>
    </r>
  </si>
  <si>
    <r>
      <t xml:space="preserve">She bins </t>
    </r>
    <r>
      <rPr>
        <b/>
        <sz val="11"/>
        <color rgb="FF000000"/>
        <rFont val="Calibri"/>
        <family val="2"/>
        <scheme val="minor"/>
      </rPr>
      <t>(weekly service)</t>
    </r>
  </si>
  <si>
    <r>
      <t xml:space="preserve">Baby nappies  disposable bins </t>
    </r>
    <r>
      <rPr>
        <b/>
        <sz val="11"/>
        <color rgb="FF000000"/>
        <rFont val="Calibri"/>
        <family val="2"/>
        <scheme val="minor"/>
      </rPr>
      <t xml:space="preserve">(weekly service) </t>
    </r>
  </si>
  <si>
    <r>
      <t xml:space="preserve">5L x Medical waste bin </t>
    </r>
    <r>
      <rPr>
        <b/>
        <sz val="11"/>
        <color theme="1"/>
        <rFont val="Calibri"/>
        <family val="2"/>
        <scheme val="minor"/>
      </rPr>
      <t>(monthly service)</t>
    </r>
  </si>
  <si>
    <t>Wall mounted auto-cut hand paper towel dispenser</t>
  </si>
  <si>
    <t xml:space="preserve">Mop trolleys with steel handle &amp; pressing mechanism incl. Mop </t>
  </si>
  <si>
    <t>7.   Pricing for quarterly Office Deep Cleaning</t>
  </si>
  <si>
    <r>
      <t>407m</t>
    </r>
    <r>
      <rPr>
        <vertAlign val="superscript"/>
        <sz val="11"/>
        <color theme="1"/>
        <rFont val="Calibri"/>
        <family val="2"/>
        <scheme val="minor"/>
      </rPr>
      <t>2</t>
    </r>
  </si>
  <si>
    <t>Total - Salary, Benefits and Uniform for Cleaners and Supervisor</t>
  </si>
  <si>
    <t>ELLIOTDALE</t>
  </si>
  <si>
    <t>KEISKAMMAHOEK LOCAL OFFICE</t>
  </si>
  <si>
    <r>
      <t xml:space="preserve">5L x Wash &amp; Wax </t>
    </r>
    <r>
      <rPr>
        <b/>
        <sz val="11"/>
        <rFont val="Calibri"/>
        <family val="2"/>
      </rPr>
      <t>(quarterly)</t>
    </r>
  </si>
  <si>
    <r>
      <t xml:space="preserve">5L x Dashboard and Tyre polish </t>
    </r>
    <r>
      <rPr>
        <b/>
        <sz val="11"/>
        <rFont val="Calibri"/>
        <family val="2"/>
      </rPr>
      <t>(quartely)</t>
    </r>
  </si>
  <si>
    <r>
      <t xml:space="preserve">Heavy Duty black refuse bags (20 bags per roll) </t>
    </r>
    <r>
      <rPr>
        <b/>
        <sz val="11"/>
        <rFont val="Calibri"/>
        <family val="2"/>
      </rPr>
      <t>(quartely)</t>
    </r>
  </si>
  <si>
    <t>5.   Supply &amp; Rental of Cleaning Equipment</t>
  </si>
  <si>
    <r>
      <t xml:space="preserve">Vehicle wash </t>
    </r>
    <r>
      <rPr>
        <b/>
        <sz val="11"/>
        <rFont val="Calibri"/>
        <family val="2"/>
      </rPr>
      <t xml:space="preserve">(Weekly for allocated official vehicles) </t>
    </r>
  </si>
  <si>
    <r>
      <t xml:space="preserve">Deep cleaning of offices </t>
    </r>
    <r>
      <rPr>
        <b/>
        <sz val="11"/>
        <color theme="1"/>
        <rFont val="Calibri"/>
        <family val="2"/>
      </rPr>
      <t>(Quarterly)</t>
    </r>
  </si>
  <si>
    <r>
      <t xml:space="preserve">Deep cleaning of chairs </t>
    </r>
    <r>
      <rPr>
        <b/>
        <sz val="11"/>
        <color theme="1"/>
        <rFont val="Calibri"/>
        <family val="2"/>
      </rPr>
      <t>(half yearly)</t>
    </r>
  </si>
  <si>
    <r>
      <t xml:space="preserve">Deep cleaning of couches </t>
    </r>
    <r>
      <rPr>
        <b/>
        <sz val="11"/>
        <color theme="1"/>
        <rFont val="Calibri"/>
        <family val="2"/>
      </rPr>
      <t>(half yearly)</t>
    </r>
  </si>
  <si>
    <r>
      <t>5777m</t>
    </r>
    <r>
      <rPr>
        <vertAlign val="superscript"/>
        <sz val="12"/>
        <color theme="1"/>
        <rFont val="Calibri"/>
        <family val="2"/>
        <scheme val="minor"/>
      </rPr>
      <t>2</t>
    </r>
  </si>
  <si>
    <t>TOTAL REGIONAL OFFICE BID  PRICE</t>
  </si>
  <si>
    <t>1.  Salaries, Benefits and Uniform for Project Manager</t>
  </si>
  <si>
    <t>SALARIES AND BENEFITS for Project Manager</t>
  </si>
  <si>
    <t>Project Manager Salary</t>
  </si>
  <si>
    <t>TOTAL COST for Cleaners salaries and benefits</t>
  </si>
  <si>
    <t>PROJECT MANAGER - Cluster 1</t>
  </si>
  <si>
    <t>Project Manager - Cluster 1</t>
  </si>
  <si>
    <t>Pricing Schedule ANNEXURE -B-</t>
  </si>
  <si>
    <t>Total cost for Bi-Monthly Grass Cutting and Yard Weed Control</t>
  </si>
  <si>
    <t>Total Grass Cutting and Yard Weed Control</t>
  </si>
  <si>
    <t>TOTAL GRASS CUTTING &amp; YARD WEED CONTROL</t>
  </si>
  <si>
    <r>
      <t xml:space="preserve">Grass cutting, Yard weed control and Cleaning </t>
    </r>
    <r>
      <rPr>
        <b/>
        <sz val="11"/>
        <color theme="1"/>
        <rFont val="Calibri"/>
        <family val="2"/>
      </rPr>
      <t>(every 2nd month)</t>
    </r>
  </si>
  <si>
    <t>No</t>
  </si>
  <si>
    <r>
      <t>1196.1m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</si>
  <si>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2024.8m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</si>
  <si>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410m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</si>
  <si>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707m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</si>
  <si>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3204.14m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</si>
  <si>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1246m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</si>
  <si>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1794.85m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</si>
  <si>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318m</t>
    </r>
    <r>
      <rPr>
        <vertAlign val="superscript"/>
        <sz val="12"/>
        <color theme="1"/>
        <rFont val="Calibri"/>
        <family val="2"/>
        <scheme val="minor"/>
      </rPr>
      <t>2</t>
    </r>
  </si>
  <si>
    <t>1 Jersey per Cleaner</t>
  </si>
  <si>
    <t>Pack of 6 Socks per Cleaner</t>
  </si>
  <si>
    <t>Total cost for Supply of Detergents and Other items for Cleaners &amp; Supervisor</t>
  </si>
  <si>
    <t>Total Direct Costs &amp; Uniform</t>
  </si>
  <si>
    <t>Total Labour Costs</t>
  </si>
  <si>
    <t>TOTAL DIRECT COSTS &amp; UNIFORM</t>
  </si>
  <si>
    <t>TOTAL LABOUR COSTS</t>
  </si>
  <si>
    <r>
      <t>VAT (</t>
    </r>
    <r>
      <rPr>
        <i/>
        <sz val="11"/>
        <color rgb="FF000000"/>
        <rFont val="Calibri"/>
        <family val="2"/>
      </rPr>
      <t>on Direct Costs, Grass Cutting and Overheads)</t>
    </r>
  </si>
  <si>
    <t>VAT (on Direct Costs, Grass Cutting and Overheads)</t>
  </si>
  <si>
    <t>ELLIOTDALE LOCAL OFICE</t>
  </si>
  <si>
    <t>IDUTYWA TOWN LOCAL OFFICE</t>
  </si>
  <si>
    <t>CLUSTER 1 - REGIONAL OFFICE &amp; AMATHOLE DISTRICT incl Local Offices</t>
  </si>
  <si>
    <t>CLUSTER 1 - REGIONAL OFFICE</t>
  </si>
  <si>
    <t>CLUSTER 1 - AMATHOLE DISTRICT incl Local Offices</t>
  </si>
  <si>
    <r>
      <t xml:space="preserve">9.   Pricing for Grass Cutting &amp; Yard Weed Control </t>
    </r>
    <r>
      <rPr>
        <i/>
        <sz val="11"/>
        <rFont val="Calibri"/>
        <family val="2"/>
      </rPr>
      <t>(every 2nd month)</t>
    </r>
  </si>
  <si>
    <r>
      <t xml:space="preserve">8.   Pricing for Fumigation and Pest Control </t>
    </r>
    <r>
      <rPr>
        <i/>
        <sz val="11"/>
        <rFont val="Calibri"/>
        <family val="2"/>
      </rPr>
      <t>(quarterly)</t>
    </r>
  </si>
  <si>
    <t>Total cost for Fumigation and Pest Control (quarterly)</t>
  </si>
  <si>
    <r>
      <t xml:space="preserve">Pest control and Fumigation on office </t>
    </r>
    <r>
      <rPr>
        <b/>
        <sz val="11"/>
        <color theme="1"/>
        <rFont val="Calibri"/>
        <family val="2"/>
      </rPr>
      <t>(quarterly)</t>
    </r>
  </si>
  <si>
    <t>7.   Pricing for Office Deep Cleaning</t>
  </si>
  <si>
    <t>Total cost for Office Deep Cleaning</t>
  </si>
  <si>
    <r>
      <t xml:space="preserve">6.   SASSA Official Vehicles Wash </t>
    </r>
    <r>
      <rPr>
        <i/>
        <sz val="11"/>
        <rFont val="Calibri"/>
        <family val="2"/>
      </rPr>
      <t>(Weekly)</t>
    </r>
  </si>
  <si>
    <r>
      <t>Total cost for Official SASSA Vehicles Wash</t>
    </r>
    <r>
      <rPr>
        <sz val="11"/>
        <color rgb="FF000000"/>
        <rFont val="Calibri"/>
        <family val="2"/>
      </rPr>
      <t xml:space="preserve"> </t>
    </r>
    <r>
      <rPr>
        <i/>
        <sz val="11"/>
        <color rgb="FF000000"/>
        <rFont val="Calibri"/>
        <family val="2"/>
      </rPr>
      <t>(Weekly)</t>
    </r>
  </si>
  <si>
    <r>
      <t>Industrial Heavy duty carpet cleaner (wet and dry) for deep cleaning (</t>
    </r>
    <r>
      <rPr>
        <b/>
        <sz val="11"/>
        <rFont val="Calibri"/>
        <family val="2"/>
        <scheme val="minor"/>
      </rPr>
      <t>once per quarter)</t>
    </r>
  </si>
  <si>
    <t>SASSA 2026-27 Cleaning, Sanitation, Pool Car Wash, Fumigation &amp; Pest Control</t>
  </si>
  <si>
    <t>Total cost for Official SASSA Vehicles Wash (Weekly)</t>
  </si>
  <si>
    <r>
      <t xml:space="preserve">OVERHEADS            </t>
    </r>
    <r>
      <rPr>
        <b/>
        <sz val="12"/>
        <color rgb="FFFF0000"/>
        <rFont val="Aptos Narrow"/>
        <family val="2"/>
      </rPr>
      <t>→→→</t>
    </r>
  </si>
  <si>
    <r>
      <t xml:space="preserve">OVERHEADS               </t>
    </r>
    <r>
      <rPr>
        <b/>
        <sz val="12"/>
        <color rgb="FFFF0000"/>
        <rFont val="Aptos Narrow"/>
        <family val="2"/>
      </rPr>
      <t>→→→</t>
    </r>
  </si>
  <si>
    <r>
      <t xml:space="preserve">Feather Dusters (10's) </t>
    </r>
    <r>
      <rPr>
        <b/>
        <sz val="11"/>
        <rFont val="Calibri"/>
        <family val="2"/>
      </rPr>
      <t>( yearly)</t>
    </r>
  </si>
  <si>
    <r>
      <t>1439m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</si>
  <si>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126m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</si>
  <si>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410m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</si>
  <si>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60m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</si>
  <si>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228.4m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</si>
  <si>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504m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</si>
  <si>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750m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</si>
  <si>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212m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</si>
  <si>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292m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</si>
  <si>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450m</t>
    </r>
    <r>
      <rPr>
        <vertAlign val="superscript"/>
        <sz val="12"/>
        <color theme="1"/>
        <rFont val="Calibri"/>
        <family val="2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</si>
</sst>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##0;###0"/>
    <numFmt numFmtId="165" formatCode="#,##0.00_ ;\-#,##0.00\ "/>
    <numFmt numFmtId="166" formatCode="0.0%"/>
    <numFmt numFmtId="167" formatCode="#,##0_ ;\-#,##0\ "/>
  </numFmts>
  <fonts count="38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b/>
      <sz val="14"/>
      <color rgb="FF000000"/>
      <name val="Calibri"/>
      <family val="2"/>
    </font>
    <font>
      <i/>
      <u/>
      <sz val="11"/>
      <color theme="1"/>
      <name val="Arial Narrow"/>
      <family val="2"/>
    </font>
    <font>
      <i/>
      <sz val="14"/>
      <color theme="1"/>
      <name val="Arial Narrow"/>
      <family val="2"/>
    </font>
    <font>
      <b/>
      <sz val="11"/>
      <color rgb="FF00000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1"/>
      <color rgb="FF0070C0"/>
      <name val="Calibri"/>
      <family val="2"/>
    </font>
    <font>
      <vertAlign val="superscript"/>
      <sz val="11"/>
      <color theme="1"/>
      <name val="Calibri"/>
      <family val="2"/>
      <scheme val="minor"/>
    </font>
    <font>
      <sz val="14"/>
      <color theme="1"/>
      <name val="Arial Narrow"/>
      <family val="2"/>
    </font>
    <font>
      <b/>
      <sz val="11"/>
      <color rgb="FFC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0070C0"/>
      <name val="Calibri"/>
      <family val="2"/>
    </font>
    <font>
      <i/>
      <sz val="11"/>
      <color rgb="FF000000"/>
      <name val="Calibri"/>
      <family val="2"/>
    </font>
    <font>
      <i/>
      <sz val="11"/>
      <name val="Calibri"/>
      <family val="2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</font>
    <font>
      <b/>
      <sz val="12"/>
      <color rgb="FFFF0000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7" tint="0.3999450666829432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</borders>
  <cellStyleXfs count="3">
    <xf numFmtId="0" fontId="0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442">
    <xf numFmtId="0" fontId="0" fillId="0" borderId="0" xfId="0"/>
    <xf numFmtId="0" fontId="0" fillId="2" borderId="0" xfId="0" applyFill="1"/>
    <xf numFmtId="0" fontId="14" fillId="0" borderId="0" xfId="0" applyFont="1" applyAlignment="1">
      <alignment horizontal="center"/>
    </xf>
    <xf numFmtId="164" fontId="10" fillId="0" borderId="4" xfId="0" applyNumberFormat="1" applyFont="1" applyBorder="1" applyAlignment="1">
      <alignment horizontal="center" vertical="top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21" fillId="0" borderId="12" xfId="0" applyFont="1" applyBorder="1" applyAlignment="1">
      <alignment horizontal="center" wrapText="1"/>
    </xf>
    <xf numFmtId="0" fontId="21" fillId="0" borderId="13" xfId="0" applyFont="1" applyBorder="1" applyAlignment="1">
      <alignment horizontal="center" wrapText="1"/>
    </xf>
    <xf numFmtId="0" fontId="19" fillId="0" borderId="14" xfId="0" applyFont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8" xfId="0" quotePrefix="1" applyFont="1" applyBorder="1"/>
    <xf numFmtId="0" fontId="12" fillId="0" borderId="15" xfId="0" quotePrefix="1" applyFont="1" applyBorder="1"/>
    <xf numFmtId="0" fontId="12" fillId="0" borderId="8" xfId="0" applyFont="1" applyBorder="1"/>
    <xf numFmtId="0" fontId="12" fillId="0" borderId="15" xfId="0" applyFont="1" applyBorder="1" applyProtection="1">
      <protection locked="0"/>
    </xf>
    <xf numFmtId="166" fontId="17" fillId="0" borderId="38" xfId="2" applyNumberFormat="1" applyFont="1" applyBorder="1" applyAlignment="1">
      <alignment vertical="center"/>
    </xf>
    <xf numFmtId="0" fontId="12" fillId="0" borderId="8" xfId="0" applyFont="1" applyBorder="1" applyAlignment="1">
      <alignment wrapText="1"/>
    </xf>
    <xf numFmtId="0" fontId="23" fillId="0" borderId="0" xfId="0" applyFont="1"/>
    <xf numFmtId="0" fontId="5" fillId="0" borderId="48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4" fontId="3" fillId="0" borderId="6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" fontId="3" fillId="0" borderId="34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0" fontId="0" fillId="0" borderId="24" xfId="0" quotePrefix="1" applyBorder="1" applyAlignment="1">
      <alignment horizontal="center"/>
    </xf>
    <xf numFmtId="0" fontId="0" fillId="0" borderId="8" xfId="0" quotePrefix="1" applyBorder="1" applyAlignment="1">
      <alignment horizontal="center"/>
    </xf>
    <xf numFmtId="0" fontId="0" fillId="0" borderId="8" xfId="0" quotePrefix="1" applyBorder="1" applyAlignment="1" applyProtection="1">
      <alignment horizontal="center"/>
      <protection hidden="1"/>
    </xf>
    <xf numFmtId="0" fontId="9" fillId="0" borderId="1" xfId="0" applyFont="1" applyBorder="1" applyAlignment="1" applyProtection="1">
      <alignment wrapText="1"/>
      <protection hidden="1"/>
    </xf>
    <xf numFmtId="0" fontId="9" fillId="0" borderId="1" xfId="0" applyFont="1" applyBorder="1" applyProtection="1">
      <protection hidden="1"/>
    </xf>
    <xf numFmtId="0" fontId="9" fillId="0" borderId="1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4" fontId="8" fillId="3" borderId="38" xfId="0" applyNumberFormat="1" applyFont="1" applyFill="1" applyBorder="1" applyProtection="1">
      <protection locked="0"/>
    </xf>
    <xf numFmtId="165" fontId="5" fillId="3" borderId="1" xfId="1" applyNumberFormat="1" applyFont="1" applyFill="1" applyBorder="1" applyAlignment="1" applyProtection="1">
      <alignment horizontal="center" vertical="top" wrapText="1"/>
      <protection locked="0"/>
    </xf>
    <xf numFmtId="165" fontId="3" fillId="3" borderId="1" xfId="1" applyNumberFormat="1" applyFont="1" applyFill="1" applyBorder="1" applyAlignment="1" applyProtection="1">
      <alignment horizontal="center"/>
      <protection locked="0"/>
    </xf>
    <xf numFmtId="165" fontId="0" fillId="3" borderId="1" xfId="1" applyNumberFormat="1" applyFont="1" applyFill="1" applyBorder="1" applyAlignment="1" applyProtection="1">
      <alignment horizontal="center"/>
      <protection locked="0"/>
    </xf>
    <xf numFmtId="165" fontId="5" fillId="3" borderId="1" xfId="1" applyNumberFormat="1" applyFont="1" applyFill="1" applyBorder="1" applyAlignment="1" applyProtection="1">
      <alignment horizontal="center" wrapText="1"/>
      <protection locked="0"/>
    </xf>
    <xf numFmtId="4" fontId="9" fillId="3" borderId="1" xfId="0" applyNumberFormat="1" applyFont="1" applyFill="1" applyBorder="1" applyAlignment="1" applyProtection="1">
      <alignment horizontal="center"/>
      <protection locked="0"/>
    </xf>
    <xf numFmtId="4" fontId="5" fillId="3" borderId="1" xfId="1" applyNumberFormat="1" applyFont="1" applyFill="1" applyBorder="1" applyAlignment="1" applyProtection="1">
      <alignment horizontal="center" vertical="top" wrapText="1"/>
      <protection locked="0"/>
    </xf>
    <xf numFmtId="165" fontId="7" fillId="3" borderId="1" xfId="1" applyNumberFormat="1" applyFont="1" applyFill="1" applyBorder="1" applyAlignment="1" applyProtection="1">
      <alignment horizontal="center" vertical="top" wrapText="1"/>
      <protection locked="0"/>
    </xf>
    <xf numFmtId="1" fontId="11" fillId="0" borderId="32" xfId="0" applyNumberFormat="1" applyFont="1" applyBorder="1" applyAlignment="1">
      <alignment horizontal="center" vertical="center"/>
    </xf>
    <xf numFmtId="4" fontId="11" fillId="0" borderId="33" xfId="0" applyNumberFormat="1" applyFont="1" applyBorder="1" applyAlignment="1">
      <alignment horizontal="center" vertical="center"/>
    </xf>
    <xf numFmtId="43" fontId="5" fillId="0" borderId="1" xfId="1" applyFont="1" applyBorder="1" applyAlignment="1" applyProtection="1">
      <alignment horizontal="center" vertical="top" wrapText="1"/>
      <protection hidden="1"/>
    </xf>
    <xf numFmtId="43" fontId="5" fillId="0" borderId="34" xfId="1" applyFont="1" applyBorder="1" applyAlignment="1" applyProtection="1">
      <alignment horizontal="center" vertical="top" wrapText="1"/>
      <protection hidden="1"/>
    </xf>
    <xf numFmtId="43" fontId="5" fillId="0" borderId="1" xfId="1" applyFont="1" applyBorder="1" applyAlignment="1" applyProtection="1">
      <alignment horizontal="center" wrapText="1"/>
      <protection hidden="1"/>
    </xf>
    <xf numFmtId="43" fontId="5" fillId="0" borderId="34" xfId="1" applyFont="1" applyBorder="1" applyAlignment="1" applyProtection="1">
      <alignment horizontal="center" wrapText="1"/>
      <protection hidden="1"/>
    </xf>
    <xf numFmtId="0" fontId="19" fillId="0" borderId="26" xfId="0" applyFont="1" applyBorder="1" applyAlignment="1">
      <alignment horizontal="center" wrapText="1"/>
    </xf>
    <xf numFmtId="0" fontId="19" fillId="0" borderId="3" xfId="0" applyFont="1" applyBorder="1" applyAlignment="1">
      <alignment horizontal="center" wrapText="1"/>
    </xf>
    <xf numFmtId="167" fontId="19" fillId="3" borderId="11" xfId="1" applyNumberFormat="1" applyFont="1" applyFill="1" applyBorder="1" applyAlignment="1" applyProtection="1">
      <alignment horizontal="center" wrapText="1"/>
      <protection locked="0"/>
    </xf>
    <xf numFmtId="0" fontId="19" fillId="0" borderId="27" xfId="0" applyFont="1" applyBorder="1" applyAlignment="1">
      <alignment horizontal="center" wrapText="1"/>
    </xf>
    <xf numFmtId="167" fontId="19" fillId="3" borderId="20" xfId="1" applyNumberFormat="1" applyFont="1" applyFill="1" applyBorder="1" applyAlignment="1" applyProtection="1">
      <alignment horizontal="center" wrapText="1"/>
      <protection locked="0"/>
    </xf>
    <xf numFmtId="1" fontId="10" fillId="0" borderId="1" xfId="1" applyNumberFormat="1" applyFont="1" applyBorder="1" applyAlignment="1" applyProtection="1">
      <alignment horizontal="center" vertical="top" wrapText="1"/>
    </xf>
    <xf numFmtId="165" fontId="7" fillId="3" borderId="1" xfId="1" applyNumberFormat="1" applyFont="1" applyFill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/>
    </xf>
    <xf numFmtId="0" fontId="24" fillId="0" borderId="0" xfId="0" quotePrefix="1" applyFont="1"/>
    <xf numFmtId="0" fontId="0" fillId="0" borderId="49" xfId="0" quotePrefix="1" applyBorder="1" applyAlignment="1">
      <alignment horizontal="center" vertical="center"/>
    </xf>
    <xf numFmtId="0" fontId="0" fillId="0" borderId="41" xfId="0" quotePrefix="1" applyBorder="1" applyAlignment="1">
      <alignment horizontal="center" vertical="center"/>
    </xf>
    <xf numFmtId="0" fontId="0" fillId="0" borderId="24" xfId="0" quotePrefix="1" applyBorder="1" applyAlignment="1">
      <alignment horizontal="center" vertical="center"/>
    </xf>
    <xf numFmtId="4" fontId="2" fillId="0" borderId="10" xfId="0" applyNumberFormat="1" applyFont="1" applyBorder="1" applyAlignment="1">
      <alignment horizontal="right" wrapText="1"/>
    </xf>
    <xf numFmtId="4" fontId="2" fillId="0" borderId="0" xfId="0" applyNumberFormat="1" applyFont="1" applyAlignment="1">
      <alignment horizontal="right" wrapText="1"/>
    </xf>
    <xf numFmtId="4" fontId="2" fillId="0" borderId="15" xfId="0" applyNumberFormat="1" applyFont="1" applyBorder="1" applyAlignment="1">
      <alignment horizontal="right" wrapText="1"/>
    </xf>
    <xf numFmtId="4" fontId="2" fillId="0" borderId="21" xfId="0" applyNumberFormat="1" applyFont="1" applyBorder="1" applyAlignment="1">
      <alignment horizontal="right" wrapText="1"/>
    </xf>
    <xf numFmtId="4" fontId="2" fillId="0" borderId="17" xfId="0" applyNumberFormat="1" applyFont="1" applyBorder="1" applyAlignment="1">
      <alignment horizontal="right" wrapText="1"/>
    </xf>
    <xf numFmtId="4" fontId="2" fillId="0" borderId="18" xfId="0" applyNumberFormat="1" applyFont="1" applyBorder="1" applyAlignment="1">
      <alignment horizontal="right" wrapText="1"/>
    </xf>
    <xf numFmtId="0" fontId="0" fillId="0" borderId="0" xfId="0" applyAlignment="1">
      <alignment vertical="center"/>
    </xf>
    <xf numFmtId="4" fontId="8" fillId="3" borderId="49" xfId="0" applyNumberFormat="1" applyFont="1" applyFill="1" applyBorder="1" applyProtection="1">
      <protection hidden="1"/>
    </xf>
    <xf numFmtId="4" fontId="8" fillId="3" borderId="38" xfId="0" applyNumberFormat="1" applyFont="1" applyFill="1" applyBorder="1" applyProtection="1">
      <protection hidden="1"/>
    </xf>
    <xf numFmtId="0" fontId="18" fillId="0" borderId="0" xfId="0" applyFont="1"/>
    <xf numFmtId="0" fontId="19" fillId="0" borderId="23" xfId="0" applyFont="1" applyBorder="1" applyAlignment="1">
      <alignment horizontal="center" wrapText="1"/>
    </xf>
    <xf numFmtId="0" fontId="19" fillId="0" borderId="26" xfId="0" applyFont="1" applyBorder="1" applyAlignment="1" applyProtection="1">
      <alignment horizontal="center" wrapText="1"/>
      <protection locked="0"/>
    </xf>
    <xf numFmtId="0" fontId="19" fillId="0" borderId="23" xfId="0" applyFont="1" applyBorder="1" applyAlignment="1" applyProtection="1">
      <alignment horizontal="center" wrapText="1"/>
      <protection locked="0"/>
    </xf>
    <xf numFmtId="164" fontId="10" fillId="0" borderId="6" xfId="0" applyNumberFormat="1" applyFont="1" applyBorder="1" applyAlignment="1" applyProtection="1">
      <alignment horizontal="center" vertical="top" wrapText="1"/>
      <protection locked="0"/>
    </xf>
    <xf numFmtId="0" fontId="0" fillId="0" borderId="53" xfId="0" quotePrefix="1" applyBorder="1" applyAlignment="1">
      <alignment horizontal="center"/>
    </xf>
    <xf numFmtId="165" fontId="3" fillId="3" borderId="2" xfId="1" applyNumberFormat="1" applyFont="1" applyFill="1" applyBorder="1" applyAlignment="1" applyProtection="1">
      <alignment horizontal="center"/>
      <protection locked="0"/>
    </xf>
    <xf numFmtId="4" fontId="11" fillId="0" borderId="54" xfId="0" applyNumberFormat="1" applyFont="1" applyBorder="1" applyAlignment="1" applyProtection="1">
      <alignment horizontal="right" vertical="center"/>
      <protection hidden="1"/>
    </xf>
    <xf numFmtId="4" fontId="11" fillId="0" borderId="40" xfId="0" applyNumberFormat="1" applyFont="1" applyBorder="1" applyAlignment="1" applyProtection="1">
      <alignment horizontal="right" vertical="center"/>
      <protection hidden="1"/>
    </xf>
    <xf numFmtId="0" fontId="9" fillId="2" borderId="1" xfId="0" applyFont="1" applyFill="1" applyBorder="1"/>
    <xf numFmtId="0" fontId="5" fillId="0" borderId="2" xfId="0" applyFont="1" applyBorder="1" applyAlignment="1">
      <alignment horizontal="left" vertical="top" wrapText="1"/>
    </xf>
    <xf numFmtId="4" fontId="9" fillId="3" borderId="2" xfId="0" applyNumberFormat="1" applyFont="1" applyFill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left" vertical="top" wrapText="1"/>
      <protection hidden="1"/>
    </xf>
    <xf numFmtId="4" fontId="5" fillId="3" borderId="2" xfId="1" applyNumberFormat="1" applyFont="1" applyFill="1" applyBorder="1" applyAlignment="1" applyProtection="1">
      <alignment horizontal="center" vertical="top" wrapText="1"/>
      <protection locked="0"/>
    </xf>
    <xf numFmtId="165" fontId="7" fillId="3" borderId="2" xfId="1" applyNumberFormat="1" applyFont="1" applyFill="1" applyBorder="1" applyAlignment="1" applyProtection="1">
      <alignment horizontal="center" vertical="top" wrapText="1"/>
      <protection locked="0"/>
    </xf>
    <xf numFmtId="4" fontId="5" fillId="3" borderId="2" xfId="0" applyNumberFormat="1" applyFont="1" applyFill="1" applyBorder="1" applyAlignment="1" applyProtection="1">
      <alignment horizontal="center"/>
      <protection locked="0"/>
    </xf>
    <xf numFmtId="165" fontId="0" fillId="3" borderId="2" xfId="1" applyNumberFormat="1" applyFont="1" applyFill="1" applyBorder="1" applyAlignment="1" applyProtection="1">
      <alignment horizontal="center"/>
      <protection locked="0"/>
    </xf>
    <xf numFmtId="4" fontId="8" fillId="0" borderId="54" xfId="0" applyNumberFormat="1" applyFont="1" applyBorder="1" applyAlignment="1" applyProtection="1">
      <alignment horizontal="right" vertical="center"/>
      <protection hidden="1"/>
    </xf>
    <xf numFmtId="4" fontId="8" fillId="0" borderId="40" xfId="0" applyNumberFormat="1" applyFont="1" applyBorder="1" applyAlignment="1" applyProtection="1">
      <alignment horizontal="right" vertical="center"/>
      <protection hidden="1"/>
    </xf>
    <xf numFmtId="0" fontId="11" fillId="0" borderId="56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0" fillId="0" borderId="53" xfId="0" quotePrefix="1" applyBorder="1" applyAlignment="1">
      <alignment horizontal="center" vertical="center"/>
    </xf>
    <xf numFmtId="0" fontId="0" fillId="2" borderId="27" xfId="0" applyFill="1" applyBorder="1"/>
    <xf numFmtId="0" fontId="3" fillId="0" borderId="1" xfId="0" applyFont="1" applyBorder="1"/>
    <xf numFmtId="0" fontId="3" fillId="0" borderId="2" xfId="0" applyFont="1" applyBorder="1"/>
    <xf numFmtId="0" fontId="5" fillId="0" borderId="1" xfId="0" applyFont="1" applyBorder="1" applyAlignment="1">
      <alignment horizontal="left" wrapText="1"/>
    </xf>
    <xf numFmtId="4" fontId="8" fillId="3" borderId="59" xfId="0" applyNumberFormat="1" applyFont="1" applyFill="1" applyBorder="1" applyProtection="1">
      <protection hidden="1"/>
    </xf>
    <xf numFmtId="4" fontId="8" fillId="3" borderId="60" xfId="0" applyNumberFormat="1" applyFont="1" applyFill="1" applyBorder="1" applyProtection="1">
      <protection hidden="1"/>
    </xf>
    <xf numFmtId="164" fontId="10" fillId="0" borderId="6" xfId="0" applyNumberFormat="1" applyFont="1" applyBorder="1" applyAlignment="1">
      <alignment horizontal="center" vertical="top" wrapText="1"/>
    </xf>
    <xf numFmtId="165" fontId="5" fillId="0" borderId="1" xfId="1" applyNumberFormat="1" applyFont="1" applyFill="1" applyBorder="1" applyAlignment="1" applyProtection="1">
      <alignment horizontal="center" vertical="top" wrapText="1"/>
      <protection hidden="1"/>
    </xf>
    <xf numFmtId="4" fontId="5" fillId="0" borderId="1" xfId="1" applyNumberFormat="1" applyFont="1" applyBorder="1" applyAlignment="1" applyProtection="1">
      <alignment horizontal="right" vertical="top" wrapText="1"/>
      <protection hidden="1"/>
    </xf>
    <xf numFmtId="0" fontId="5" fillId="0" borderId="2" xfId="0" applyFont="1" applyBorder="1" applyAlignment="1">
      <alignment horizontal="left" wrapText="1"/>
    </xf>
    <xf numFmtId="1" fontId="10" fillId="0" borderId="2" xfId="1" applyNumberFormat="1" applyFont="1" applyBorder="1" applyAlignment="1" applyProtection="1">
      <alignment horizontal="center" vertical="top" wrapText="1"/>
    </xf>
    <xf numFmtId="165" fontId="5" fillId="3" borderId="2" xfId="1" applyNumberFormat="1" applyFont="1" applyFill="1" applyBorder="1" applyAlignment="1" applyProtection="1">
      <alignment horizontal="center" vertical="top" wrapText="1"/>
      <protection locked="0"/>
    </xf>
    <xf numFmtId="43" fontId="5" fillId="0" borderId="2" xfId="1" applyFont="1" applyBorder="1" applyAlignment="1" applyProtection="1">
      <alignment horizontal="center" vertical="top" wrapText="1"/>
      <protection hidden="1"/>
    </xf>
    <xf numFmtId="43" fontId="5" fillId="0" borderId="32" xfId="1" applyFont="1" applyBorder="1" applyAlignment="1" applyProtection="1">
      <alignment horizontal="center" vertical="top" wrapText="1"/>
      <protection hidden="1"/>
    </xf>
    <xf numFmtId="164" fontId="6" fillId="0" borderId="54" xfId="0" applyNumberFormat="1" applyFont="1" applyBorder="1" applyAlignment="1">
      <alignment horizontal="center" vertical="center" wrapText="1"/>
    </xf>
    <xf numFmtId="4" fontId="5" fillId="0" borderId="49" xfId="0" applyNumberFormat="1" applyFont="1" applyBorder="1" applyAlignment="1" applyProtection="1">
      <alignment vertical="center"/>
      <protection hidden="1"/>
    </xf>
    <xf numFmtId="4" fontId="5" fillId="0" borderId="43" xfId="0" applyNumberFormat="1" applyFont="1" applyBorder="1" applyAlignment="1" applyProtection="1">
      <alignment vertical="center"/>
      <protection hidden="1"/>
    </xf>
    <xf numFmtId="4" fontId="5" fillId="0" borderId="24" xfId="0" applyNumberFormat="1" applyFont="1" applyBorder="1" applyAlignment="1" applyProtection="1">
      <alignment vertical="center"/>
      <protection hidden="1"/>
    </xf>
    <xf numFmtId="4" fontId="5" fillId="0" borderId="34" xfId="0" applyNumberFormat="1" applyFont="1" applyBorder="1" applyAlignment="1" applyProtection="1">
      <alignment vertical="center"/>
      <protection hidden="1"/>
    </xf>
    <xf numFmtId="4" fontId="5" fillId="0" borderId="38" xfId="0" applyNumberFormat="1" applyFont="1" applyBorder="1" applyAlignment="1" applyProtection="1">
      <alignment vertical="center"/>
      <protection hidden="1"/>
    </xf>
    <xf numFmtId="4" fontId="5" fillId="0" borderId="35" xfId="0" applyNumberFormat="1" applyFont="1" applyBorder="1" applyAlignment="1" applyProtection="1">
      <alignment vertical="center"/>
      <protection hidden="1"/>
    </xf>
    <xf numFmtId="4" fontId="8" fillId="0" borderId="49" xfId="0" applyNumberFormat="1" applyFont="1" applyBorder="1" applyProtection="1">
      <protection hidden="1"/>
    </xf>
    <xf numFmtId="4" fontId="8" fillId="0" borderId="43" xfId="0" applyNumberFormat="1" applyFont="1" applyBorder="1" applyProtection="1">
      <protection hidden="1"/>
    </xf>
    <xf numFmtId="4" fontId="8" fillId="0" borderId="24" xfId="0" applyNumberFormat="1" applyFont="1" applyBorder="1" applyProtection="1">
      <protection hidden="1"/>
    </xf>
    <xf numFmtId="4" fontId="8" fillId="0" borderId="34" xfId="0" applyNumberFormat="1" applyFont="1" applyBorder="1" applyProtection="1">
      <protection hidden="1"/>
    </xf>
    <xf numFmtId="4" fontId="8" fillId="0" borderId="38" xfId="0" applyNumberFormat="1" applyFont="1" applyBorder="1" applyProtection="1">
      <protection hidden="1"/>
    </xf>
    <xf numFmtId="4" fontId="8" fillId="0" borderId="35" xfId="0" applyNumberFormat="1" applyFont="1" applyBorder="1" applyProtection="1">
      <protection hidden="1"/>
    </xf>
    <xf numFmtId="4" fontId="17" fillId="0" borderId="50" xfId="0" applyNumberFormat="1" applyFont="1" applyBorder="1" applyProtection="1">
      <protection hidden="1"/>
    </xf>
    <xf numFmtId="4" fontId="17" fillId="0" borderId="44" xfId="0" applyNumberFormat="1" applyFont="1" applyBorder="1" applyProtection="1">
      <protection hidden="1"/>
    </xf>
    <xf numFmtId="0" fontId="19" fillId="0" borderId="33" xfId="0" applyFont="1" applyBorder="1" applyAlignment="1" applyProtection="1">
      <alignment horizontal="center" wrapText="1"/>
      <protection hidden="1"/>
    </xf>
    <xf numFmtId="0" fontId="19" fillId="0" borderId="34" xfId="0" applyFont="1" applyBorder="1" applyAlignment="1" applyProtection="1">
      <alignment horizontal="center" wrapText="1"/>
      <protection hidden="1"/>
    </xf>
    <xf numFmtId="0" fontId="20" fillId="0" borderId="33" xfId="0" applyFont="1" applyBorder="1" applyAlignment="1" applyProtection="1">
      <alignment horizontal="center" wrapText="1"/>
      <protection hidden="1"/>
    </xf>
    <xf numFmtId="0" fontId="20" fillId="0" borderId="34" xfId="0" applyFont="1" applyBorder="1" applyAlignment="1" applyProtection="1">
      <alignment horizontal="center" wrapText="1"/>
      <protection hidden="1"/>
    </xf>
    <xf numFmtId="4" fontId="17" fillId="0" borderId="38" xfId="0" applyNumberFormat="1" applyFont="1" applyBorder="1" applyProtection="1">
      <protection hidden="1"/>
    </xf>
    <xf numFmtId="4" fontId="17" fillId="0" borderId="35" xfId="0" applyNumberFormat="1" applyFont="1" applyBorder="1" applyProtection="1">
      <protection hidden="1"/>
    </xf>
    <xf numFmtId="43" fontId="5" fillId="0" borderId="27" xfId="1" applyFont="1" applyBorder="1" applyAlignment="1" applyProtection="1">
      <alignment horizontal="center" vertical="top" wrapText="1"/>
      <protection hidden="1"/>
    </xf>
    <xf numFmtId="43" fontId="5" fillId="0" borderId="35" xfId="1" applyFont="1" applyBorder="1" applyAlignment="1" applyProtection="1">
      <alignment horizontal="center" vertical="top" wrapText="1"/>
      <protection hidden="1"/>
    </xf>
    <xf numFmtId="1" fontId="10" fillId="0" borderId="1" xfId="1" applyNumberFormat="1" applyFont="1" applyBorder="1" applyAlignment="1" applyProtection="1">
      <alignment horizontal="center" vertical="top" wrapText="1"/>
      <protection hidden="1"/>
    </xf>
    <xf numFmtId="1" fontId="10" fillId="0" borderId="34" xfId="1" applyNumberFormat="1" applyFont="1" applyBorder="1" applyAlignment="1" applyProtection="1">
      <alignment horizontal="center" vertical="top" wrapText="1"/>
      <protection hidden="1"/>
    </xf>
    <xf numFmtId="43" fontId="5" fillId="0" borderId="2" xfId="1" applyFont="1" applyBorder="1" applyAlignment="1" applyProtection="1">
      <alignment horizontal="center" wrapText="1"/>
      <protection hidden="1"/>
    </xf>
    <xf numFmtId="43" fontId="5" fillId="0" borderId="32" xfId="1" applyFont="1" applyBorder="1" applyAlignment="1" applyProtection="1">
      <alignment horizontal="center" wrapText="1"/>
      <protection hidden="1"/>
    </xf>
    <xf numFmtId="43" fontId="7" fillId="0" borderId="1" xfId="1" applyFont="1" applyBorder="1" applyAlignment="1" applyProtection="1">
      <alignment horizontal="center" vertical="top" wrapText="1"/>
      <protection hidden="1"/>
    </xf>
    <xf numFmtId="43" fontId="7" fillId="0" borderId="34" xfId="1" applyFont="1" applyBorder="1" applyAlignment="1" applyProtection="1">
      <alignment horizontal="center" vertical="top" wrapText="1"/>
      <protection hidden="1"/>
    </xf>
    <xf numFmtId="43" fontId="7" fillId="0" borderId="2" xfId="1" applyFont="1" applyBorder="1" applyAlignment="1" applyProtection="1">
      <alignment horizontal="center" vertical="top" wrapText="1"/>
      <protection hidden="1"/>
    </xf>
    <xf numFmtId="43" fontId="7" fillId="0" borderId="32" xfId="1" applyFont="1" applyBorder="1" applyAlignment="1" applyProtection="1">
      <alignment horizontal="center" vertical="top" wrapText="1"/>
      <protection hidden="1"/>
    </xf>
    <xf numFmtId="4" fontId="1" fillId="0" borderId="49" xfId="0" applyNumberFormat="1" applyFont="1" applyBorder="1" applyAlignment="1" applyProtection="1">
      <alignment wrapText="1"/>
      <protection hidden="1"/>
    </xf>
    <xf numFmtId="4" fontId="1" fillId="0" borderId="43" xfId="0" applyNumberFormat="1" applyFont="1" applyBorder="1" applyAlignment="1" applyProtection="1">
      <alignment wrapText="1"/>
      <protection hidden="1"/>
    </xf>
    <xf numFmtId="43" fontId="10" fillId="0" borderId="24" xfId="1" applyFont="1" applyFill="1" applyBorder="1" applyAlignment="1" applyProtection="1">
      <alignment vertical="center" wrapText="1"/>
      <protection hidden="1"/>
    </xf>
    <xf numFmtId="43" fontId="10" fillId="0" borderId="34" xfId="1" applyFont="1" applyFill="1" applyBorder="1" applyAlignment="1" applyProtection="1">
      <alignment vertical="center" wrapText="1"/>
      <protection hidden="1"/>
    </xf>
    <xf numFmtId="43" fontId="10" fillId="0" borderId="38" xfId="1" applyFont="1" applyFill="1" applyBorder="1" applyAlignment="1" applyProtection="1">
      <alignment vertical="center" wrapText="1"/>
      <protection hidden="1"/>
    </xf>
    <xf numFmtId="43" fontId="10" fillId="0" borderId="35" xfId="1" applyFont="1" applyFill="1" applyBorder="1" applyAlignment="1" applyProtection="1">
      <alignment vertical="center" wrapText="1"/>
      <protection hidden="1"/>
    </xf>
    <xf numFmtId="4" fontId="8" fillId="0" borderId="59" xfId="0" applyNumberFormat="1" applyFont="1" applyBorder="1" applyProtection="1">
      <protection hidden="1"/>
    </xf>
    <xf numFmtId="4" fontId="8" fillId="0" borderId="63" xfId="0" applyNumberFormat="1" applyFont="1" applyBorder="1" applyProtection="1">
      <protection hidden="1"/>
    </xf>
    <xf numFmtId="4" fontId="17" fillId="0" borderId="61" xfId="0" applyNumberFormat="1" applyFont="1" applyBorder="1" applyProtection="1">
      <protection hidden="1"/>
    </xf>
    <xf numFmtId="4" fontId="17" fillId="0" borderId="40" xfId="0" applyNumberFormat="1" applyFont="1" applyBorder="1" applyProtection="1">
      <protection hidden="1"/>
    </xf>
    <xf numFmtId="0" fontId="11" fillId="4" borderId="32" xfId="0" applyFont="1" applyFill="1" applyBorder="1" applyAlignment="1">
      <alignment horizontal="center" vertical="center"/>
    </xf>
    <xf numFmtId="0" fontId="11" fillId="4" borderId="44" xfId="0" applyFont="1" applyFill="1" applyBorder="1" applyAlignment="1">
      <alignment horizontal="center" vertical="center"/>
    </xf>
    <xf numFmtId="0" fontId="19" fillId="4" borderId="40" xfId="0" applyFont="1" applyFill="1" applyBorder="1" applyAlignment="1">
      <alignment horizontal="center" wrapText="1"/>
    </xf>
    <xf numFmtId="165" fontId="5" fillId="0" borderId="1" xfId="1" applyNumberFormat="1" applyFont="1" applyFill="1" applyBorder="1" applyAlignment="1" applyProtection="1">
      <alignment horizontal="center" wrapText="1"/>
      <protection hidden="1"/>
    </xf>
    <xf numFmtId="43" fontId="6" fillId="0" borderId="54" xfId="1" applyFont="1" applyFill="1" applyBorder="1" applyAlignment="1" applyProtection="1">
      <alignment horizontal="center" vertical="center" wrapText="1"/>
      <protection hidden="1"/>
    </xf>
    <xf numFmtId="43" fontId="6" fillId="0" borderId="54" xfId="1" applyFont="1" applyFill="1" applyBorder="1" applyAlignment="1" applyProtection="1">
      <alignment horizontal="center" vertical="top" wrapText="1"/>
      <protection hidden="1"/>
    </xf>
    <xf numFmtId="43" fontId="25" fillId="0" borderId="54" xfId="1" applyFont="1" applyFill="1" applyBorder="1" applyAlignment="1" applyProtection="1">
      <alignment horizontal="center" vertical="center" wrapText="1"/>
      <protection hidden="1"/>
    </xf>
    <xf numFmtId="0" fontId="30" fillId="0" borderId="1" xfId="0" applyFont="1" applyBorder="1" applyAlignment="1" applyProtection="1">
      <alignment horizontal="center"/>
      <protection hidden="1"/>
    </xf>
    <xf numFmtId="165" fontId="0" fillId="3" borderId="2" xfId="1" applyNumberFormat="1" applyFont="1" applyFill="1" applyBorder="1" applyAlignment="1" applyProtection="1">
      <alignment horizontal="center"/>
      <protection hidden="1"/>
    </xf>
    <xf numFmtId="0" fontId="12" fillId="0" borderId="15" xfId="0" applyFont="1" applyBorder="1" applyAlignment="1" applyProtection="1">
      <alignment horizontal="center"/>
      <protection hidden="1"/>
    </xf>
    <xf numFmtId="0" fontId="12" fillId="0" borderId="8" xfId="0" applyFont="1" applyBorder="1" applyProtection="1">
      <protection hidden="1"/>
    </xf>
    <xf numFmtId="0" fontId="18" fillId="0" borderId="16" xfId="0" applyFont="1" applyBorder="1" applyProtection="1">
      <protection hidden="1"/>
    </xf>
    <xf numFmtId="0" fontId="18" fillId="0" borderId="17" xfId="0" applyFont="1" applyBorder="1" applyProtection="1">
      <protection hidden="1"/>
    </xf>
    <xf numFmtId="0" fontId="18" fillId="0" borderId="18" xfId="0" applyFont="1" applyBorder="1" applyProtection="1">
      <protection hidden="1"/>
    </xf>
    <xf numFmtId="0" fontId="21" fillId="0" borderId="12" xfId="0" applyFont="1" applyBorder="1" applyAlignment="1" applyProtection="1">
      <alignment horizontal="center" wrapText="1"/>
      <protection hidden="1"/>
    </xf>
    <xf numFmtId="0" fontId="21" fillId="0" borderId="13" xfId="0" applyFont="1" applyBorder="1" applyAlignment="1" applyProtection="1">
      <alignment horizontal="center" wrapText="1"/>
      <protection hidden="1"/>
    </xf>
    <xf numFmtId="0" fontId="19" fillId="0" borderId="14" xfId="0" applyFont="1" applyBorder="1" applyAlignment="1" applyProtection="1">
      <alignment horizontal="center" wrapText="1"/>
      <protection hidden="1"/>
    </xf>
    <xf numFmtId="0" fontId="0" fillId="0" borderId="49" xfId="0" quotePrefix="1" applyBorder="1" applyAlignment="1" applyProtection="1">
      <alignment horizontal="center" vertical="center"/>
      <protection hidden="1"/>
    </xf>
    <xf numFmtId="0" fontId="5" fillId="0" borderId="52" xfId="0" applyFont="1" applyBorder="1" applyAlignment="1" applyProtection="1">
      <alignment vertical="center"/>
      <protection hidden="1"/>
    </xf>
    <xf numFmtId="0" fontId="0" fillId="0" borderId="41" xfId="0" quotePrefix="1" applyBorder="1" applyAlignment="1" applyProtection="1">
      <alignment horizontal="center" vertical="center"/>
      <protection hidden="1"/>
    </xf>
    <xf numFmtId="0" fontId="5" fillId="0" borderId="48" xfId="0" applyFont="1" applyBorder="1" applyAlignment="1" applyProtection="1">
      <alignment vertical="center"/>
      <protection hidden="1"/>
    </xf>
    <xf numFmtId="0" fontId="5" fillId="0" borderId="4" xfId="0" applyFont="1" applyBorder="1" applyAlignment="1" applyProtection="1">
      <alignment vertical="center"/>
      <protection hidden="1"/>
    </xf>
    <xf numFmtId="166" fontId="17" fillId="0" borderId="38" xfId="2" applyNumberFormat="1" applyFont="1" applyBorder="1" applyAlignment="1" applyProtection="1">
      <alignment vertical="center"/>
      <protection hidden="1"/>
    </xf>
    <xf numFmtId="0" fontId="21" fillId="0" borderId="8" xfId="0" applyFont="1" applyBorder="1" applyAlignment="1" applyProtection="1">
      <alignment horizontal="center" wrapText="1"/>
      <protection hidden="1"/>
    </xf>
    <xf numFmtId="0" fontId="21" fillId="0" borderId="0" xfId="0" applyFont="1" applyAlignment="1" applyProtection="1">
      <alignment horizontal="center" wrapText="1"/>
      <protection hidden="1"/>
    </xf>
    <xf numFmtId="0" fontId="19" fillId="0" borderId="15" xfId="0" applyFont="1" applyBorder="1" applyAlignment="1" applyProtection="1">
      <alignment horizontal="center" wrapText="1"/>
      <protection hidden="1"/>
    </xf>
    <xf numFmtId="0" fontId="0" fillId="0" borderId="1" xfId="0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164" fontId="10" fillId="0" borderId="1" xfId="0" applyNumberFormat="1" applyFont="1" applyBorder="1" applyAlignment="1" applyProtection="1">
      <alignment horizontal="center" vertical="top" wrapText="1"/>
      <protection hidden="1"/>
    </xf>
    <xf numFmtId="0" fontId="5" fillId="2" borderId="1" xfId="0" applyFont="1" applyFill="1" applyBorder="1" applyAlignment="1" applyProtection="1">
      <alignment horizontal="center" vertical="top" wrapText="1"/>
      <protection hidden="1"/>
    </xf>
    <xf numFmtId="164" fontId="10" fillId="2" borderId="1" xfId="0" applyNumberFormat="1" applyFont="1" applyFill="1" applyBorder="1" applyAlignment="1" applyProtection="1">
      <alignment horizontal="center" vertical="top" wrapText="1"/>
      <protection hidden="1"/>
    </xf>
    <xf numFmtId="164" fontId="5" fillId="0" borderId="1" xfId="0" applyNumberFormat="1" applyFont="1" applyBorder="1" applyAlignment="1" applyProtection="1">
      <alignment horizontal="center" vertical="top" wrapText="1"/>
      <protection hidden="1"/>
    </xf>
    <xf numFmtId="0" fontId="5" fillId="0" borderId="4" xfId="0" applyFont="1" applyBorder="1" applyAlignment="1" applyProtection="1">
      <alignment horizontal="center" vertical="top" wrapText="1"/>
      <protection hidden="1"/>
    </xf>
    <xf numFmtId="164" fontId="10" fillId="0" borderId="4" xfId="0" applyNumberFormat="1" applyFont="1" applyBorder="1" applyAlignment="1" applyProtection="1">
      <alignment horizontal="center" vertical="top" wrapText="1"/>
      <protection hidden="1"/>
    </xf>
    <xf numFmtId="164" fontId="5" fillId="0" borderId="4" xfId="0" applyNumberFormat="1" applyFont="1" applyBorder="1" applyAlignment="1" applyProtection="1">
      <alignment horizontal="center" vertical="top" wrapText="1"/>
      <protection hidden="1"/>
    </xf>
    <xf numFmtId="164" fontId="10" fillId="0" borderId="2" xfId="0" applyNumberFormat="1" applyFont="1" applyBorder="1" applyAlignment="1" applyProtection="1">
      <alignment horizontal="center" vertical="top" wrapText="1"/>
      <protection hidden="1"/>
    </xf>
    <xf numFmtId="164" fontId="10" fillId="0" borderId="1" xfId="0" applyNumberFormat="1" applyFont="1" applyBorder="1" applyAlignment="1" applyProtection="1">
      <alignment horizontal="center" wrapText="1"/>
      <protection hidden="1"/>
    </xf>
    <xf numFmtId="0" fontId="19" fillId="0" borderId="3" xfId="0" applyFont="1" applyBorder="1" applyAlignment="1" applyProtection="1">
      <alignment horizontal="center" wrapText="1"/>
      <protection hidden="1"/>
    </xf>
    <xf numFmtId="0" fontId="19" fillId="0" borderId="27" xfId="0" applyFont="1" applyBorder="1" applyAlignment="1" applyProtection="1">
      <alignment horizontal="center" wrapText="1"/>
      <protection hidden="1"/>
    </xf>
    <xf numFmtId="0" fontId="31" fillId="0" borderId="1" xfId="0" applyFont="1" applyBorder="1" applyAlignment="1" applyProtection="1">
      <alignment horizontal="center"/>
      <protection hidden="1"/>
    </xf>
    <xf numFmtId="164" fontId="5" fillId="0" borderId="1" xfId="0" applyNumberFormat="1" applyFont="1" applyBorder="1" applyAlignment="1" applyProtection="1">
      <alignment horizontal="center" vertical="top" wrapText="1"/>
      <protection locked="0" hidden="1"/>
    </xf>
    <xf numFmtId="0" fontId="5" fillId="2" borderId="1" xfId="0" applyFont="1" applyFill="1" applyBorder="1" applyAlignment="1" applyProtection="1">
      <alignment horizontal="center" vertical="top" wrapText="1"/>
      <protection locked="0" hidden="1"/>
    </xf>
    <xf numFmtId="164" fontId="10" fillId="0" borderId="1" xfId="0" applyNumberFormat="1" applyFont="1" applyBorder="1" applyAlignment="1" applyProtection="1">
      <alignment horizontal="center" vertical="top" wrapText="1"/>
      <protection locked="0" hidden="1"/>
    </xf>
    <xf numFmtId="0" fontId="5" fillId="0" borderId="4" xfId="0" applyFont="1" applyBorder="1" applyAlignment="1" applyProtection="1">
      <alignment horizontal="center" vertical="top" wrapText="1"/>
      <protection locked="0" hidden="1"/>
    </xf>
    <xf numFmtId="164" fontId="10" fillId="0" borderId="4" xfId="0" applyNumberFormat="1" applyFont="1" applyBorder="1" applyAlignment="1" applyProtection="1">
      <alignment horizontal="center" vertical="top" wrapText="1"/>
      <protection locked="0" hidden="1"/>
    </xf>
    <xf numFmtId="164" fontId="5" fillId="0" borderId="4" xfId="0" applyNumberFormat="1" applyFont="1" applyBorder="1" applyAlignment="1" applyProtection="1">
      <alignment horizontal="center" vertical="top" wrapText="1"/>
      <protection locked="0" hidden="1"/>
    </xf>
    <xf numFmtId="164" fontId="10" fillId="0" borderId="2" xfId="0" applyNumberFormat="1" applyFont="1" applyBorder="1" applyAlignment="1" applyProtection="1">
      <alignment horizontal="center" vertical="top" wrapText="1"/>
      <protection locked="0" hidden="1"/>
    </xf>
    <xf numFmtId="4" fontId="17" fillId="0" borderId="24" xfId="0" applyNumberFormat="1" applyFont="1" applyBorder="1" applyAlignment="1" applyProtection="1">
      <alignment vertical="center"/>
      <protection hidden="1"/>
    </xf>
    <xf numFmtId="4" fontId="17" fillId="0" borderId="34" xfId="0" applyNumberFormat="1" applyFont="1" applyBorder="1" applyAlignment="1" applyProtection="1">
      <alignment vertical="center"/>
      <protection hidden="1"/>
    </xf>
    <xf numFmtId="43" fontId="10" fillId="0" borderId="25" xfId="1" applyFont="1" applyFill="1" applyBorder="1" applyAlignment="1" applyProtection="1">
      <alignment vertical="center" wrapText="1"/>
      <protection hidden="1"/>
    </xf>
    <xf numFmtId="43" fontId="6" fillId="0" borderId="17" xfId="1" applyFont="1" applyFill="1" applyBorder="1" applyAlignment="1" applyProtection="1">
      <alignment vertical="center" wrapText="1"/>
      <protection hidden="1"/>
    </xf>
    <xf numFmtId="0" fontId="26" fillId="5" borderId="0" xfId="0" quotePrefix="1" applyFont="1" applyFill="1" applyProtection="1">
      <protection locked="0"/>
    </xf>
    <xf numFmtId="0" fontId="12" fillId="5" borderId="0" xfId="0" applyFont="1" applyFill="1" applyProtection="1">
      <protection locked="0"/>
    </xf>
    <xf numFmtId="0" fontId="19" fillId="5" borderId="40" xfId="0" applyFont="1" applyFill="1" applyBorder="1" applyAlignment="1" applyProtection="1">
      <alignment horizontal="center" wrapText="1"/>
      <protection hidden="1"/>
    </xf>
    <xf numFmtId="0" fontId="14" fillId="5" borderId="32" xfId="0" applyFont="1" applyFill="1" applyBorder="1" applyAlignment="1" applyProtection="1">
      <alignment horizontal="center" vertical="center"/>
      <protection hidden="1"/>
    </xf>
    <xf numFmtId="0" fontId="14" fillId="5" borderId="44" xfId="0" applyFont="1" applyFill="1" applyBorder="1" applyAlignment="1" applyProtection="1">
      <alignment horizontal="center" vertical="center"/>
      <protection hidden="1"/>
    </xf>
    <xf numFmtId="4" fontId="8" fillId="5" borderId="38" xfId="0" applyNumberFormat="1" applyFont="1" applyFill="1" applyBorder="1" applyProtection="1">
      <protection hidden="1"/>
    </xf>
    <xf numFmtId="4" fontId="8" fillId="5" borderId="35" xfId="0" applyNumberFormat="1" applyFont="1" applyFill="1" applyBorder="1" applyProtection="1">
      <protection hidden="1"/>
    </xf>
    <xf numFmtId="0" fontId="11" fillId="5" borderId="32" xfId="0" applyFont="1" applyFill="1" applyBorder="1" applyAlignment="1" applyProtection="1">
      <alignment horizontal="center" vertical="center"/>
      <protection hidden="1"/>
    </xf>
    <xf numFmtId="0" fontId="11" fillId="5" borderId="44" xfId="0" applyFont="1" applyFill="1" applyBorder="1" applyAlignment="1" applyProtection="1">
      <alignment horizontal="center" vertical="center"/>
      <protection hidden="1"/>
    </xf>
    <xf numFmtId="0" fontId="26" fillId="0" borderId="0" xfId="0" applyFont="1" applyAlignment="1">
      <alignment horizontal="left"/>
    </xf>
    <xf numFmtId="0" fontId="26" fillId="5" borderId="0" xfId="0" applyFont="1" applyFill="1" applyProtection="1">
      <protection locked="0"/>
    </xf>
    <xf numFmtId="1" fontId="11" fillId="3" borderId="32" xfId="0" applyNumberFormat="1" applyFont="1" applyFill="1" applyBorder="1" applyAlignment="1">
      <alignment horizontal="center" vertical="center"/>
    </xf>
    <xf numFmtId="4" fontId="11" fillId="3" borderId="33" xfId="0" applyNumberFormat="1" applyFont="1" applyFill="1" applyBorder="1" applyAlignment="1">
      <alignment horizontal="center" vertical="center"/>
    </xf>
    <xf numFmtId="164" fontId="10" fillId="0" borderId="48" xfId="0" applyNumberFormat="1" applyFont="1" applyBorder="1" applyAlignment="1">
      <alignment horizontal="center" vertical="top" wrapText="1"/>
    </xf>
    <xf numFmtId="164" fontId="10" fillId="0" borderId="7" xfId="0" applyNumberFormat="1" applyFont="1" applyBorder="1" applyAlignment="1" applyProtection="1">
      <alignment horizontal="center" vertical="top" wrapText="1"/>
      <protection locked="0"/>
    </xf>
    <xf numFmtId="4" fontId="3" fillId="0" borderId="7" xfId="0" applyNumberFormat="1" applyFont="1" applyBorder="1" applyAlignment="1">
      <alignment horizontal="right"/>
    </xf>
    <xf numFmtId="4" fontId="3" fillId="0" borderId="11" xfId="0" applyNumberFormat="1" applyFont="1" applyBorder="1" applyAlignment="1">
      <alignment horizontal="right"/>
    </xf>
    <xf numFmtId="4" fontId="3" fillId="0" borderId="33" xfId="0" applyNumberFormat="1" applyFont="1" applyBorder="1" applyAlignment="1">
      <alignment horizontal="right"/>
    </xf>
    <xf numFmtId="1" fontId="11" fillId="3" borderId="56" xfId="0" applyNumberFormat="1" applyFont="1" applyFill="1" applyBorder="1" applyAlignment="1">
      <alignment horizontal="center" vertical="center"/>
    </xf>
    <xf numFmtId="4" fontId="11" fillId="3" borderId="44" xfId="0" applyNumberFormat="1" applyFont="1" applyFill="1" applyBorder="1" applyAlignment="1">
      <alignment horizontal="center" vertical="center"/>
    </xf>
    <xf numFmtId="1" fontId="11" fillId="3" borderId="14" xfId="0" applyNumberFormat="1" applyFont="1" applyFill="1" applyBorder="1" applyAlignment="1">
      <alignment horizontal="center" vertical="center"/>
    </xf>
    <xf numFmtId="4" fontId="11" fillId="3" borderId="18" xfId="0" applyNumberFormat="1" applyFont="1" applyFill="1" applyBorder="1" applyAlignment="1">
      <alignment horizontal="center" vertical="center"/>
    </xf>
    <xf numFmtId="0" fontId="0" fillId="3" borderId="12" xfId="0" applyFill="1" applyBorder="1"/>
    <xf numFmtId="0" fontId="0" fillId="3" borderId="13" xfId="0" applyFill="1" applyBorder="1"/>
    <xf numFmtId="4" fontId="0" fillId="3" borderId="13" xfId="0" applyNumberFormat="1" applyFill="1" applyBorder="1" applyAlignment="1">
      <alignment horizontal="right"/>
    </xf>
    <xf numFmtId="4" fontId="0" fillId="3" borderId="14" xfId="0" applyNumberFormat="1" applyFill="1" applyBorder="1" applyAlignment="1">
      <alignment horizontal="right"/>
    </xf>
    <xf numFmtId="0" fontId="26" fillId="3" borderId="0" xfId="0" applyFont="1" applyFill="1" applyAlignment="1" applyProtection="1">
      <alignment horizontal="left"/>
      <protection hidden="1"/>
    </xf>
    <xf numFmtId="0" fontId="12" fillId="3" borderId="0" xfId="0" applyFont="1" applyFill="1" applyAlignment="1">
      <alignment horizontal="left"/>
    </xf>
    <xf numFmtId="4" fontId="12" fillId="3" borderId="0" xfId="0" applyNumberFormat="1" applyFont="1" applyFill="1" applyAlignment="1">
      <alignment horizontal="right"/>
    </xf>
    <xf numFmtId="4" fontId="12" fillId="3" borderId="15" xfId="0" applyNumberFormat="1" applyFont="1" applyFill="1" applyBorder="1" applyAlignment="1">
      <alignment horizontal="right"/>
    </xf>
    <xf numFmtId="0" fontId="0" fillId="3" borderId="16" xfId="0" applyFill="1" applyBorder="1"/>
    <xf numFmtId="4" fontId="0" fillId="3" borderId="18" xfId="0" applyNumberFormat="1" applyFill="1" applyBorder="1" applyAlignment="1">
      <alignment horizontal="right"/>
    </xf>
    <xf numFmtId="0" fontId="26" fillId="3" borderId="0" xfId="0" applyFont="1" applyFill="1" applyAlignment="1">
      <alignment horizontal="left"/>
    </xf>
    <xf numFmtId="0" fontId="18" fillId="3" borderId="16" xfId="0" applyFont="1" applyFill="1" applyBorder="1"/>
    <xf numFmtId="43" fontId="6" fillId="3" borderId="37" xfId="1" applyFont="1" applyFill="1" applyBorder="1" applyAlignment="1" applyProtection="1">
      <alignment horizontal="center" vertical="center" wrapText="1"/>
    </xf>
    <xf numFmtId="43" fontId="6" fillId="3" borderId="46" xfId="1" applyFont="1" applyFill="1" applyBorder="1" applyAlignment="1" applyProtection="1">
      <alignment horizontal="center" vertical="center" wrapText="1"/>
    </xf>
    <xf numFmtId="43" fontId="6" fillId="3" borderId="58" xfId="1" applyFont="1" applyFill="1" applyBorder="1" applyAlignment="1" applyProtection="1">
      <alignment horizontal="center" vertical="center" wrapText="1"/>
    </xf>
    <xf numFmtId="0" fontId="17" fillId="3" borderId="8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17" fillId="3" borderId="15" xfId="0" applyFont="1" applyFill="1" applyBorder="1" applyAlignment="1">
      <alignment horizontal="center"/>
    </xf>
    <xf numFmtId="0" fontId="12" fillId="3" borderId="8" xfId="0" applyFont="1" applyFill="1" applyBorder="1" applyAlignment="1">
      <alignment horizontal="right"/>
    </xf>
    <xf numFmtId="0" fontId="12" fillId="3" borderId="0" xfId="0" applyFont="1" applyFill="1" applyAlignment="1">
      <alignment horizontal="right"/>
    </xf>
    <xf numFmtId="0" fontId="24" fillId="3" borderId="8" xfId="0" quotePrefix="1" applyFont="1" applyFill="1" applyBorder="1" applyAlignment="1">
      <alignment horizontal="center"/>
    </xf>
    <xf numFmtId="0" fontId="24" fillId="3" borderId="0" xfId="0" quotePrefix="1" applyFont="1" applyFill="1" applyAlignment="1">
      <alignment horizontal="center"/>
    </xf>
    <xf numFmtId="0" fontId="24" fillId="3" borderId="15" xfId="0" quotePrefix="1" applyFont="1" applyFill="1" applyBorder="1" applyAlignment="1">
      <alignment horizontal="center"/>
    </xf>
    <xf numFmtId="0" fontId="19" fillId="3" borderId="12" xfId="0" applyFont="1" applyFill="1" applyBorder="1" applyAlignment="1">
      <alignment horizontal="center" vertical="center"/>
    </xf>
    <xf numFmtId="0" fontId="19" fillId="3" borderId="13" xfId="0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center" vertical="center"/>
    </xf>
    <xf numFmtId="0" fontId="18" fillId="3" borderId="16" xfId="0" applyFont="1" applyFill="1" applyBorder="1" applyAlignment="1">
      <alignment horizontal="center"/>
    </xf>
    <xf numFmtId="0" fontId="18" fillId="3" borderId="17" xfId="0" applyFont="1" applyFill="1" applyBorder="1" applyAlignment="1">
      <alignment horizontal="center"/>
    </xf>
    <xf numFmtId="0" fontId="18" fillId="3" borderId="18" xfId="0" applyFont="1" applyFill="1" applyBorder="1" applyAlignment="1">
      <alignment horizontal="center"/>
    </xf>
    <xf numFmtId="43" fontId="6" fillId="0" borderId="29" xfId="1" applyFont="1" applyFill="1" applyBorder="1" applyAlignment="1">
      <alignment horizontal="center" vertical="center" wrapText="1"/>
    </xf>
    <xf numFmtId="43" fontId="6" fillId="0" borderId="45" xfId="1" applyFont="1" applyFill="1" applyBorder="1" applyAlignment="1">
      <alignment horizontal="center" vertical="center" wrapText="1"/>
    </xf>
    <xf numFmtId="43" fontId="6" fillId="0" borderId="39" xfId="1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wrapText="1"/>
    </xf>
    <xf numFmtId="0" fontId="2" fillId="3" borderId="17" xfId="0" applyFont="1" applyFill="1" applyBorder="1" applyAlignment="1">
      <alignment horizontal="center" wrapText="1"/>
    </xf>
    <xf numFmtId="0" fontId="2" fillId="3" borderId="18" xfId="0" applyFont="1" applyFill="1" applyBorder="1" applyAlignment="1">
      <alignment horizontal="center" wrapText="1"/>
    </xf>
    <xf numFmtId="0" fontId="19" fillId="0" borderId="22" xfId="0" applyFont="1" applyBorder="1" applyAlignment="1">
      <alignment horizontal="center" wrapText="1"/>
    </xf>
    <xf numFmtId="0" fontId="19" fillId="0" borderId="23" xfId="0" applyFont="1" applyBorder="1" applyAlignment="1">
      <alignment horizontal="center" wrapText="1"/>
    </xf>
    <xf numFmtId="0" fontId="19" fillId="0" borderId="25" xfId="0" applyFont="1" applyBorder="1" applyAlignment="1">
      <alignment horizontal="center" wrapText="1"/>
    </xf>
    <xf numFmtId="0" fontId="19" fillId="0" borderId="5" xfId="0" applyFont="1" applyBorder="1" applyAlignment="1">
      <alignment horizontal="center" wrapText="1"/>
    </xf>
    <xf numFmtId="0" fontId="19" fillId="0" borderId="16" xfId="0" applyFont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6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64" fontId="6" fillId="3" borderId="64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42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64" xfId="0" applyNumberFormat="1" applyFont="1" applyFill="1" applyBorder="1" applyAlignment="1">
      <alignment horizontal="center" vertical="center" wrapText="1"/>
    </xf>
    <xf numFmtId="4" fontId="11" fillId="3" borderId="42" xfId="0" applyNumberFormat="1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29" xfId="0" applyFont="1" applyBorder="1" applyAlignment="1">
      <alignment horizontal="center" wrapText="1"/>
    </xf>
    <xf numFmtId="0" fontId="4" fillId="0" borderId="45" xfId="0" applyFont="1" applyBorder="1" applyAlignment="1">
      <alignment horizontal="center" wrapText="1"/>
    </xf>
    <xf numFmtId="0" fontId="4" fillId="0" borderId="39" xfId="0" applyFont="1" applyBorder="1" applyAlignment="1">
      <alignment horizontal="center" wrapText="1"/>
    </xf>
    <xf numFmtId="0" fontId="4" fillId="0" borderId="2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5" fillId="0" borderId="22" xfId="0" applyFont="1" applyBorder="1" applyAlignment="1">
      <alignment horizontal="left" wrapText="1"/>
    </xf>
    <xf numFmtId="0" fontId="5" fillId="0" borderId="31" xfId="0" applyFont="1" applyBorder="1" applyAlignment="1">
      <alignment horizontal="left" wrapText="1"/>
    </xf>
    <xf numFmtId="43" fontId="10" fillId="0" borderId="25" xfId="1" applyFont="1" applyFill="1" applyBorder="1" applyAlignment="1">
      <alignment horizontal="left" vertical="center" wrapText="1"/>
    </xf>
    <xf numFmtId="43" fontId="10" fillId="0" borderId="57" xfId="1" applyFont="1" applyFill="1" applyBorder="1" applyAlignment="1">
      <alignment horizontal="left" vertical="center" wrapText="1"/>
    </xf>
    <xf numFmtId="43" fontId="10" fillId="0" borderId="37" xfId="1" applyFont="1" applyFill="1" applyBorder="1" applyAlignment="1">
      <alignment horizontal="left" vertical="center" wrapText="1"/>
    </xf>
    <xf numFmtId="43" fontId="10" fillId="0" borderId="58" xfId="1" applyFont="1" applyFill="1" applyBorder="1" applyAlignment="1">
      <alignment horizontal="left" vertical="center" wrapText="1"/>
    </xf>
    <xf numFmtId="43" fontId="6" fillId="3" borderId="22" xfId="1" applyFont="1" applyFill="1" applyBorder="1" applyAlignment="1" applyProtection="1">
      <alignment horizontal="center" vertical="center" wrapText="1"/>
    </xf>
    <xf numFmtId="43" fontId="6" fillId="3" borderId="30" xfId="1" applyFont="1" applyFill="1" applyBorder="1" applyAlignment="1" applyProtection="1">
      <alignment horizontal="center" vertical="center" wrapText="1"/>
    </xf>
    <xf numFmtId="43" fontId="6" fillId="3" borderId="31" xfId="1" applyFont="1" applyFill="1" applyBorder="1" applyAlignment="1" applyProtection="1">
      <alignment horizontal="center" vertical="center" wrapText="1"/>
    </xf>
    <xf numFmtId="0" fontId="32" fillId="0" borderId="25" xfId="0" applyFont="1" applyBorder="1" applyAlignment="1" applyProtection="1">
      <alignment horizontal="center" wrapText="1"/>
      <protection hidden="1"/>
    </xf>
    <xf numFmtId="0" fontId="32" fillId="0" borderId="6" xfId="0" applyFont="1" applyBorder="1" applyAlignment="1" applyProtection="1">
      <alignment horizontal="center" wrapText="1"/>
      <protection hidden="1"/>
    </xf>
    <xf numFmtId="43" fontId="6" fillId="0" borderId="22" xfId="1" applyFont="1" applyFill="1" applyBorder="1" applyAlignment="1" applyProtection="1">
      <alignment horizontal="center" vertical="center" wrapText="1"/>
      <protection hidden="1"/>
    </xf>
    <xf numFmtId="43" fontId="6" fillId="0" borderId="30" xfId="1" applyFont="1" applyFill="1" applyBorder="1" applyAlignment="1" applyProtection="1">
      <alignment horizontal="center" vertical="center" wrapText="1"/>
      <protection hidden="1"/>
    </xf>
    <xf numFmtId="0" fontId="20" fillId="0" borderId="16" xfId="0" applyFont="1" applyBorder="1" applyAlignment="1" applyProtection="1">
      <alignment horizontal="center" wrapText="1"/>
      <protection hidden="1"/>
    </xf>
    <xf numFmtId="0" fontId="20" fillId="0" borderId="17" xfId="0" applyFont="1" applyBorder="1" applyAlignment="1" applyProtection="1">
      <alignment horizontal="center" wrapText="1"/>
      <protection hidden="1"/>
    </xf>
    <xf numFmtId="0" fontId="20" fillId="0" borderId="19" xfId="0" applyFont="1" applyBorder="1" applyAlignment="1" applyProtection="1">
      <alignment horizontal="center" wrapText="1"/>
      <protection hidden="1"/>
    </xf>
    <xf numFmtId="43" fontId="27" fillId="0" borderId="28" xfId="1" applyFont="1" applyFill="1" applyBorder="1" applyAlignment="1" applyProtection="1">
      <alignment horizontal="center" vertical="center" wrapText="1"/>
      <protection hidden="1"/>
    </xf>
    <xf numFmtId="43" fontId="27" fillId="0" borderId="7" xfId="1" applyFont="1" applyFill="1" applyBorder="1" applyAlignment="1" applyProtection="1">
      <alignment horizontal="center" vertical="center" wrapText="1"/>
      <protection hidden="1"/>
    </xf>
    <xf numFmtId="43" fontId="22" fillId="0" borderId="29" xfId="1" applyFont="1" applyFill="1" applyBorder="1" applyAlignment="1" applyProtection="1">
      <alignment horizontal="center" vertical="center" wrapText="1"/>
      <protection hidden="1"/>
    </xf>
    <xf numFmtId="43" fontId="22" fillId="0" borderId="17" xfId="1" applyFont="1" applyFill="1" applyBorder="1" applyAlignment="1" applyProtection="1">
      <alignment horizontal="center" vertical="center" wrapText="1"/>
      <protection hidden="1"/>
    </xf>
    <xf numFmtId="43" fontId="27" fillId="0" borderId="22" xfId="1" applyFont="1" applyFill="1" applyBorder="1" applyAlignment="1" applyProtection="1">
      <alignment horizontal="center" vertical="center" wrapText="1"/>
      <protection hidden="1"/>
    </xf>
    <xf numFmtId="43" fontId="27" fillId="0" borderId="30" xfId="1" applyFont="1" applyFill="1" applyBorder="1" applyAlignment="1" applyProtection="1">
      <alignment horizontal="center" vertical="center" wrapText="1"/>
      <protection hidden="1"/>
    </xf>
    <xf numFmtId="43" fontId="27" fillId="0" borderId="37" xfId="1" applyFont="1" applyFill="1" applyBorder="1" applyAlignment="1" applyProtection="1">
      <alignment horizontal="center" vertical="center" wrapText="1"/>
      <protection hidden="1"/>
    </xf>
    <xf numFmtId="43" fontId="27" fillId="0" borderId="46" xfId="1" applyFont="1" applyFill="1" applyBorder="1" applyAlignment="1" applyProtection="1">
      <alignment horizontal="center" vertical="center" wrapText="1"/>
      <protection hidden="1"/>
    </xf>
    <xf numFmtId="0" fontId="12" fillId="0" borderId="8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15" xfId="0" applyFont="1" applyBorder="1" applyAlignment="1">
      <alignment horizontal="center"/>
    </xf>
    <xf numFmtId="0" fontId="29" fillId="0" borderId="8" xfId="0" quotePrefix="1" applyFont="1" applyBorder="1" applyAlignment="1">
      <alignment horizontal="center"/>
    </xf>
    <xf numFmtId="0" fontId="29" fillId="0" borderId="0" xfId="0" quotePrefix="1" applyFont="1" applyAlignment="1">
      <alignment horizontal="center"/>
    </xf>
    <xf numFmtId="0" fontId="29" fillId="0" borderId="15" xfId="0" quotePrefix="1" applyFont="1" applyBorder="1" applyAlignment="1">
      <alignment horizontal="center"/>
    </xf>
    <xf numFmtId="0" fontId="18" fillId="0" borderId="16" xfId="0" applyFont="1" applyBorder="1" applyAlignment="1" applyProtection="1">
      <alignment horizontal="center"/>
      <protection hidden="1"/>
    </xf>
    <xf numFmtId="0" fontId="18" fillId="0" borderId="17" xfId="0" applyFont="1" applyBorder="1" applyAlignment="1" applyProtection="1">
      <alignment horizontal="center"/>
      <protection hidden="1"/>
    </xf>
    <xf numFmtId="0" fontId="18" fillId="0" borderId="18" xfId="0" applyFont="1" applyBorder="1" applyAlignment="1" applyProtection="1">
      <alignment horizontal="center"/>
      <protection hidden="1"/>
    </xf>
    <xf numFmtId="0" fontId="20" fillId="0" borderId="29" xfId="0" applyFont="1" applyBorder="1" applyAlignment="1" applyProtection="1">
      <alignment horizontal="center" wrapText="1"/>
      <protection hidden="1"/>
    </xf>
    <xf numFmtId="0" fontId="20" fillId="0" borderId="45" xfId="0" applyFont="1" applyBorder="1" applyAlignment="1" applyProtection="1">
      <alignment horizontal="center" wrapText="1"/>
      <protection hidden="1"/>
    </xf>
    <xf numFmtId="0" fontId="20" fillId="0" borderId="47" xfId="0" applyFont="1" applyBorder="1" applyAlignment="1" applyProtection="1">
      <alignment horizontal="center" wrapText="1"/>
      <protection hidden="1"/>
    </xf>
    <xf numFmtId="0" fontId="20" fillId="5" borderId="29" xfId="0" applyFont="1" applyFill="1" applyBorder="1" applyAlignment="1" applyProtection="1">
      <alignment horizontal="center" wrapText="1"/>
      <protection hidden="1"/>
    </xf>
    <xf numFmtId="0" fontId="20" fillId="5" borderId="45" xfId="0" applyFont="1" applyFill="1" applyBorder="1" applyAlignment="1" applyProtection="1">
      <alignment horizontal="center" wrapText="1"/>
      <protection hidden="1"/>
    </xf>
    <xf numFmtId="0" fontId="20" fillId="5" borderId="39" xfId="0" applyFont="1" applyFill="1" applyBorder="1" applyAlignment="1" applyProtection="1">
      <alignment horizontal="center" wrapText="1"/>
      <protection hidden="1"/>
    </xf>
    <xf numFmtId="0" fontId="20" fillId="0" borderId="28" xfId="0" applyFont="1" applyBorder="1" applyAlignment="1" applyProtection="1">
      <alignment horizontal="center" wrapText="1"/>
      <protection hidden="1"/>
    </xf>
    <xf numFmtId="0" fontId="20" fillId="0" borderId="7" xfId="0" applyFont="1" applyBorder="1" applyAlignment="1" applyProtection="1">
      <alignment horizontal="center" wrapText="1"/>
      <protection hidden="1"/>
    </xf>
    <xf numFmtId="0" fontId="20" fillId="0" borderId="11" xfId="0" applyFont="1" applyBorder="1" applyAlignment="1" applyProtection="1">
      <alignment horizontal="center" wrapText="1"/>
      <protection hidden="1"/>
    </xf>
    <xf numFmtId="0" fontId="20" fillId="0" borderId="25" xfId="0" applyFont="1" applyBorder="1" applyAlignment="1" applyProtection="1">
      <alignment horizontal="center" wrapText="1"/>
      <protection hidden="1"/>
    </xf>
    <xf numFmtId="0" fontId="20" fillId="0" borderId="6" xfId="0" applyFont="1" applyBorder="1" applyAlignment="1" applyProtection="1">
      <alignment horizontal="center" wrapText="1"/>
      <protection hidden="1"/>
    </xf>
    <xf numFmtId="0" fontId="20" fillId="0" borderId="5" xfId="0" applyFont="1" applyBorder="1" applyAlignment="1" applyProtection="1">
      <alignment horizontal="center" wrapText="1"/>
      <protection hidden="1"/>
    </xf>
    <xf numFmtId="0" fontId="20" fillId="5" borderId="22" xfId="0" applyFont="1" applyFill="1" applyBorder="1" applyAlignment="1" applyProtection="1">
      <alignment horizontal="center" vertical="center" wrapText="1"/>
      <protection hidden="1"/>
    </xf>
    <xf numFmtId="0" fontId="20" fillId="5" borderId="30" xfId="0" applyFont="1" applyFill="1" applyBorder="1" applyAlignment="1" applyProtection="1">
      <alignment horizontal="center" vertical="center"/>
      <protection hidden="1"/>
    </xf>
    <xf numFmtId="0" fontId="20" fillId="5" borderId="31" xfId="0" applyFont="1" applyFill="1" applyBorder="1" applyAlignment="1" applyProtection="1">
      <alignment horizontal="center" vertical="center"/>
      <protection hidden="1"/>
    </xf>
    <xf numFmtId="0" fontId="20" fillId="5" borderId="36" xfId="0" applyFont="1" applyFill="1" applyBorder="1" applyAlignment="1" applyProtection="1">
      <alignment horizontal="center" vertical="center" wrapText="1"/>
      <protection hidden="1"/>
    </xf>
    <xf numFmtId="0" fontId="20" fillId="5" borderId="9" xfId="0" applyFont="1" applyFill="1" applyBorder="1" applyAlignment="1" applyProtection="1">
      <alignment horizontal="center" vertical="center" wrapText="1"/>
      <protection hidden="1"/>
    </xf>
    <xf numFmtId="0" fontId="20" fillId="5" borderId="16" xfId="0" applyFont="1" applyFill="1" applyBorder="1" applyAlignment="1" applyProtection="1">
      <alignment horizontal="center" vertical="center" wrapText="1"/>
      <protection hidden="1"/>
    </xf>
    <xf numFmtId="0" fontId="20" fillId="5" borderId="19" xfId="0" applyFont="1" applyFill="1" applyBorder="1" applyAlignment="1" applyProtection="1">
      <alignment horizontal="center" vertical="center" wrapText="1"/>
      <protection hidden="1"/>
    </xf>
    <xf numFmtId="0" fontId="14" fillId="5" borderId="2" xfId="0" applyFont="1" applyFill="1" applyBorder="1" applyAlignment="1" applyProtection="1">
      <alignment horizontal="center" vertical="center"/>
      <protection hidden="1"/>
    </xf>
    <xf numFmtId="0" fontId="14" fillId="5" borderId="42" xfId="0" applyFont="1" applyFill="1" applyBorder="1" applyAlignment="1" applyProtection="1">
      <alignment horizontal="center" vertical="center"/>
      <protection hidden="1"/>
    </xf>
    <xf numFmtId="0" fontId="21" fillId="0" borderId="28" xfId="0" applyFont="1" applyBorder="1" applyAlignment="1" applyProtection="1">
      <alignment horizontal="center" wrapText="1"/>
      <protection hidden="1"/>
    </xf>
    <xf numFmtId="0" fontId="21" fillId="0" borderId="7" xfId="0" applyFont="1" applyBorder="1" applyAlignment="1" applyProtection="1">
      <alignment horizontal="center" wrapText="1"/>
      <protection hidden="1"/>
    </xf>
    <xf numFmtId="0" fontId="21" fillId="0" borderId="11" xfId="0" applyFont="1" applyBorder="1" applyAlignment="1" applyProtection="1">
      <alignment horizontal="center" wrapText="1"/>
      <protection hidden="1"/>
    </xf>
    <xf numFmtId="0" fontId="12" fillId="0" borderId="8" xfId="0" applyFont="1" applyBorder="1" applyAlignment="1" applyProtection="1">
      <alignment horizontal="center"/>
      <protection hidden="1"/>
    </xf>
    <xf numFmtId="0" fontId="12" fillId="0" borderId="0" xfId="0" applyFont="1" applyAlignment="1" applyProtection="1">
      <alignment horizontal="center"/>
      <protection hidden="1"/>
    </xf>
    <xf numFmtId="0" fontId="12" fillId="0" borderId="15" xfId="0" applyFont="1" applyBorder="1" applyAlignment="1" applyProtection="1">
      <alignment horizontal="center"/>
      <protection hidden="1"/>
    </xf>
    <xf numFmtId="0" fontId="24" fillId="0" borderId="8" xfId="0" quotePrefix="1" applyFont="1" applyBorder="1" applyAlignment="1" applyProtection="1">
      <alignment horizontal="center"/>
      <protection hidden="1"/>
    </xf>
    <xf numFmtId="0" fontId="24" fillId="0" borderId="0" xfId="0" quotePrefix="1" applyFont="1" applyAlignment="1" applyProtection="1">
      <alignment horizontal="center"/>
      <protection hidden="1"/>
    </xf>
    <xf numFmtId="0" fontId="24" fillId="0" borderId="15" xfId="0" quotePrefix="1" applyFont="1" applyBorder="1" applyAlignment="1" applyProtection="1">
      <alignment horizontal="center"/>
      <protection hidden="1"/>
    </xf>
    <xf numFmtId="0" fontId="26" fillId="0" borderId="0" xfId="0" applyFont="1" applyAlignment="1" applyProtection="1">
      <alignment horizontal="left"/>
      <protection hidden="1"/>
    </xf>
    <xf numFmtId="0" fontId="21" fillId="0" borderId="25" xfId="0" applyFont="1" applyBorder="1" applyAlignment="1" applyProtection="1">
      <alignment horizontal="center" wrapText="1"/>
      <protection hidden="1"/>
    </xf>
    <xf numFmtId="0" fontId="21" fillId="0" borderId="6" xfId="0" applyFont="1" applyBorder="1" applyAlignment="1" applyProtection="1">
      <alignment horizontal="center" wrapText="1"/>
      <protection hidden="1"/>
    </xf>
    <xf numFmtId="0" fontId="21" fillId="0" borderId="5" xfId="0" applyFont="1" applyBorder="1" applyAlignment="1" applyProtection="1">
      <alignment horizontal="center" wrapText="1"/>
      <protection hidden="1"/>
    </xf>
    <xf numFmtId="0" fontId="11" fillId="5" borderId="2" xfId="0" applyFont="1" applyFill="1" applyBorder="1" applyAlignment="1" applyProtection="1">
      <alignment horizontal="center" vertical="center"/>
      <protection hidden="1"/>
    </xf>
    <xf numFmtId="0" fontId="11" fillId="5" borderId="42" xfId="0" applyFont="1" applyFill="1" applyBorder="1" applyAlignment="1" applyProtection="1">
      <alignment horizontal="center" vertical="center"/>
      <protection hidden="1"/>
    </xf>
    <xf numFmtId="43" fontId="6" fillId="0" borderId="28" xfId="1" applyFont="1" applyFill="1" applyBorder="1" applyAlignment="1" applyProtection="1">
      <alignment horizontal="center" vertical="center" wrapText="1"/>
      <protection hidden="1"/>
    </xf>
    <xf numFmtId="43" fontId="6" fillId="0" borderId="7" xfId="1" applyFont="1" applyFill="1" applyBorder="1" applyAlignment="1" applyProtection="1">
      <alignment horizontal="center" vertical="center" wrapText="1"/>
      <protection hidden="1"/>
    </xf>
    <xf numFmtId="0" fontId="21" fillId="0" borderId="16" xfId="0" applyFont="1" applyBorder="1" applyAlignment="1" applyProtection="1">
      <alignment horizontal="center" wrapText="1"/>
      <protection hidden="1"/>
    </xf>
    <xf numFmtId="0" fontId="21" fillId="0" borderId="17" xfId="0" applyFont="1" applyBorder="1" applyAlignment="1" applyProtection="1">
      <alignment horizontal="center" wrapText="1"/>
      <protection hidden="1"/>
    </xf>
    <xf numFmtId="0" fontId="21" fillId="0" borderId="19" xfId="0" applyFont="1" applyBorder="1" applyAlignment="1" applyProtection="1">
      <alignment horizontal="center" wrapText="1"/>
      <protection hidden="1"/>
    </xf>
    <xf numFmtId="0" fontId="4" fillId="0" borderId="25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29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/>
    </xf>
    <xf numFmtId="164" fontId="6" fillId="3" borderId="64" xfId="0" applyNumberFormat="1" applyFont="1" applyFill="1" applyBorder="1" applyAlignment="1">
      <alignment horizontal="center" vertical="center" wrapText="1"/>
    </xf>
    <xf numFmtId="164" fontId="6" fillId="3" borderId="42" xfId="0" applyNumberFormat="1" applyFont="1" applyFill="1" applyBorder="1" applyAlignment="1">
      <alignment horizontal="center" vertical="center" wrapText="1"/>
    </xf>
    <xf numFmtId="43" fontId="6" fillId="0" borderId="22" xfId="1" applyFont="1" applyFill="1" applyBorder="1" applyAlignment="1">
      <alignment horizontal="center" vertical="center" wrapText="1"/>
    </xf>
    <xf numFmtId="43" fontId="6" fillId="0" borderId="30" xfId="1" applyFont="1" applyFill="1" applyBorder="1" applyAlignment="1">
      <alignment horizontal="center" vertical="center" wrapText="1"/>
    </xf>
    <xf numFmtId="43" fontId="6" fillId="0" borderId="31" xfId="1" applyFont="1" applyFill="1" applyBorder="1" applyAlignment="1">
      <alignment horizontal="center" vertical="center" wrapText="1"/>
    </xf>
    <xf numFmtId="43" fontId="36" fillId="0" borderId="37" xfId="1" applyFont="1" applyFill="1" applyBorder="1" applyAlignment="1">
      <alignment horizontal="right" vertical="center" wrapText="1"/>
    </xf>
    <xf numFmtId="43" fontId="36" fillId="0" borderId="46" xfId="1" applyFont="1" applyFill="1" applyBorder="1" applyAlignment="1">
      <alignment horizontal="right" vertical="center" wrapText="1"/>
    </xf>
    <xf numFmtId="43" fontId="36" fillId="0" borderId="58" xfId="1" applyFont="1" applyFill="1" applyBorder="1" applyAlignment="1">
      <alignment horizontal="right" vertical="center" wrapText="1"/>
    </xf>
    <xf numFmtId="43" fontId="6" fillId="0" borderId="28" xfId="1" applyFont="1" applyFill="1" applyBorder="1" applyAlignment="1">
      <alignment horizontal="center" vertical="center" wrapText="1"/>
    </xf>
    <xf numFmtId="43" fontId="6" fillId="0" borderId="7" xfId="1" applyFont="1" applyFill="1" applyBorder="1" applyAlignment="1">
      <alignment horizontal="center" vertical="center" wrapText="1"/>
    </xf>
    <xf numFmtId="43" fontId="6" fillId="0" borderId="62" xfId="1" applyFont="1" applyFill="1" applyBorder="1" applyAlignment="1">
      <alignment horizontal="center" vertical="center" wrapText="1"/>
    </xf>
    <xf numFmtId="43" fontId="6" fillId="0" borderId="51" xfId="1" applyFont="1" applyFill="1" applyBorder="1" applyAlignment="1">
      <alignment horizontal="left" vertical="center" wrapText="1"/>
    </xf>
    <xf numFmtId="43" fontId="6" fillId="0" borderId="58" xfId="1" applyFont="1" applyFill="1" applyBorder="1" applyAlignment="1">
      <alignment horizontal="left" vertical="center" wrapText="1"/>
    </xf>
    <xf numFmtId="43" fontId="22" fillId="0" borderId="29" xfId="1" applyFont="1" applyFill="1" applyBorder="1" applyAlignment="1">
      <alignment horizontal="center" vertical="center" wrapText="1"/>
    </xf>
    <xf numFmtId="43" fontId="22" fillId="0" borderId="45" xfId="1" applyFont="1" applyFill="1" applyBorder="1" applyAlignment="1">
      <alignment horizontal="center" vertical="center" wrapText="1"/>
    </xf>
    <xf numFmtId="43" fontId="22" fillId="0" borderId="47" xfId="1" applyFont="1" applyFill="1" applyBorder="1" applyAlignment="1">
      <alignment horizontal="center" vertical="center" wrapText="1"/>
    </xf>
    <xf numFmtId="43" fontId="6" fillId="0" borderId="25" xfId="1" applyFont="1" applyFill="1" applyBorder="1" applyAlignment="1">
      <alignment horizontal="center" vertical="center" wrapText="1"/>
    </xf>
    <xf numFmtId="43" fontId="6" fillId="0" borderId="6" xfId="1" applyFont="1" applyFill="1" applyBorder="1" applyAlignment="1">
      <alignment horizontal="center" vertical="center" wrapText="1"/>
    </xf>
    <xf numFmtId="43" fontId="6" fillId="0" borderId="57" xfId="1" applyFont="1" applyFill="1" applyBorder="1" applyAlignment="1">
      <alignment horizontal="center" vertical="center" wrapText="1"/>
    </xf>
    <xf numFmtId="0" fontId="21" fillId="0" borderId="28" xfId="0" applyFont="1" applyBorder="1" applyAlignment="1">
      <alignment horizontal="center" wrapText="1"/>
    </xf>
    <xf numFmtId="0" fontId="21" fillId="0" borderId="7" xfId="0" applyFont="1" applyBorder="1" applyAlignment="1">
      <alignment horizontal="center" wrapText="1"/>
    </xf>
    <xf numFmtId="0" fontId="21" fillId="0" borderId="11" xfId="0" applyFont="1" applyBorder="1" applyAlignment="1">
      <alignment horizontal="center" wrapText="1"/>
    </xf>
    <xf numFmtId="0" fontId="17" fillId="0" borderId="8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15" xfId="0" applyFont="1" applyBorder="1" applyAlignment="1">
      <alignment horizontal="center"/>
    </xf>
    <xf numFmtId="0" fontId="24" fillId="0" borderId="8" xfId="0" quotePrefix="1" applyFont="1" applyBorder="1" applyAlignment="1">
      <alignment horizontal="center"/>
    </xf>
    <xf numFmtId="0" fontId="24" fillId="0" borderId="0" xfId="0" quotePrefix="1" applyFont="1" applyAlignment="1">
      <alignment horizontal="center"/>
    </xf>
    <xf numFmtId="0" fontId="24" fillId="0" borderId="15" xfId="0" quotePrefix="1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9" fillId="0" borderId="29" xfId="0" applyFont="1" applyBorder="1" applyAlignment="1">
      <alignment horizontal="center" wrapText="1"/>
    </xf>
    <xf numFmtId="0" fontId="19" fillId="0" borderId="45" xfId="0" applyFont="1" applyBorder="1" applyAlignment="1">
      <alignment horizontal="center" wrapText="1"/>
    </xf>
    <xf numFmtId="0" fontId="19" fillId="0" borderId="47" xfId="0" applyFont="1" applyBorder="1" applyAlignment="1">
      <alignment horizontal="center" wrapText="1"/>
    </xf>
    <xf numFmtId="0" fontId="20" fillId="4" borderId="29" xfId="0" applyFont="1" applyFill="1" applyBorder="1" applyAlignment="1">
      <alignment horizontal="center" wrapText="1"/>
    </xf>
    <xf numFmtId="0" fontId="20" fillId="4" borderId="45" xfId="0" applyFont="1" applyFill="1" applyBorder="1" applyAlignment="1">
      <alignment horizontal="center" wrapText="1"/>
    </xf>
    <xf numFmtId="0" fontId="20" fillId="4" borderId="39" xfId="0" applyFont="1" applyFill="1" applyBorder="1" applyAlignment="1">
      <alignment horizontal="center" wrapText="1"/>
    </xf>
    <xf numFmtId="43" fontId="22" fillId="0" borderId="17" xfId="1" applyFont="1" applyFill="1" applyBorder="1" applyAlignment="1">
      <alignment horizontal="center" vertical="center" wrapText="1"/>
    </xf>
    <xf numFmtId="0" fontId="21" fillId="0" borderId="37" xfId="0" applyFont="1" applyBorder="1" applyAlignment="1">
      <alignment horizontal="center" wrapText="1"/>
    </xf>
    <xf numFmtId="0" fontId="21" fillId="0" borderId="46" xfId="0" applyFont="1" applyBorder="1" applyAlignment="1">
      <alignment horizontal="center" wrapText="1"/>
    </xf>
    <xf numFmtId="0" fontId="21" fillId="0" borderId="20" xfId="0" applyFont="1" applyBorder="1" applyAlignment="1">
      <alignment horizontal="center" wrapText="1"/>
    </xf>
    <xf numFmtId="0" fontId="20" fillId="4" borderId="22" xfId="0" applyFont="1" applyFill="1" applyBorder="1" applyAlignment="1">
      <alignment horizontal="center" vertical="center" wrapText="1"/>
    </xf>
    <xf numFmtId="0" fontId="20" fillId="4" borderId="30" xfId="0" applyFont="1" applyFill="1" applyBorder="1" applyAlignment="1">
      <alignment horizontal="center" vertical="center"/>
    </xf>
    <xf numFmtId="0" fontId="20" fillId="4" borderId="31" xfId="0" applyFont="1" applyFill="1" applyBorder="1" applyAlignment="1">
      <alignment horizontal="center" vertical="center"/>
    </xf>
    <xf numFmtId="0" fontId="20" fillId="4" borderId="36" xfId="0" applyFont="1" applyFill="1" applyBorder="1" applyAlignment="1">
      <alignment horizontal="center" vertical="center" wrapText="1"/>
    </xf>
    <xf numFmtId="0" fontId="20" fillId="4" borderId="9" xfId="0" applyFont="1" applyFill="1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9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1" fillId="4" borderId="4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164" fontId="6" fillId="3" borderId="13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17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13" xfId="0" applyNumberFormat="1" applyFont="1" applyFill="1" applyBorder="1" applyAlignment="1">
      <alignment horizontal="center" vertical="center" wrapText="1"/>
    </xf>
    <xf numFmtId="4" fontId="11" fillId="3" borderId="17" xfId="0" applyNumberFormat="1" applyFont="1" applyFill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3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2" xfId="0" applyNumberFormat="1" applyFont="1" applyFill="1" applyBorder="1" applyAlignment="1">
      <alignment horizontal="center" vertical="center" wrapText="1"/>
    </xf>
    <xf numFmtId="4" fontId="11" fillId="3" borderId="3" xfId="0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18</xdr:row>
      <xdr:rowOff>0</xdr:rowOff>
    </xdr:from>
    <xdr:ext cx="90054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FBD4C87-E639-43BC-8F9F-79FF8ADA5C4F}"/>
            </a:ext>
          </a:extLst>
        </xdr:cNvPr>
        <xdr:cNvSpPr txBox="1"/>
      </xdr:nvSpPr>
      <xdr:spPr>
        <a:xfrm>
          <a:off x="6765471" y="506730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900546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11484788-3761-4F13-87D0-CFB4977747D4}"/>
            </a:ext>
          </a:extLst>
        </xdr:cNvPr>
        <xdr:cNvSpPr txBox="1"/>
      </xdr:nvSpPr>
      <xdr:spPr>
        <a:xfrm>
          <a:off x="6765471" y="506730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631370</xdr:colOff>
      <xdr:row>29</xdr:row>
      <xdr:rowOff>163287</xdr:rowOff>
    </xdr:from>
    <xdr:to>
      <xdr:col>3</xdr:col>
      <xdr:colOff>1224642</xdr:colOff>
      <xdr:row>39</xdr:row>
      <xdr:rowOff>2</xdr:rowOff>
    </xdr:to>
    <xdr:pic>
      <xdr:nvPicPr>
        <xdr:cNvPr id="6" name="Picture 5" descr="sassalogo">
          <a:extLst>
            <a:ext uri="{FF2B5EF4-FFF2-40B4-BE49-F238E27FC236}">
              <a16:creationId xmlns:a16="http://schemas.microsoft.com/office/drawing/2014/main" id="{2FD000E2-35A4-4FC1-A481-1D5DDFE491DE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050970" y="8180616"/>
          <a:ext cx="1796143" cy="1687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12</xdr:row>
      <xdr:rowOff>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78A1D7-33A2-4CC8-9F13-F4B3DC288C21}"/>
            </a:ext>
          </a:extLst>
        </xdr:cNvPr>
        <xdr:cNvSpPr txBox="1"/>
      </xdr:nvSpPr>
      <xdr:spPr>
        <a:xfrm>
          <a:off x="9388929" y="18742726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12</xdr:row>
      <xdr:rowOff>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060DBB7-E88A-4A93-B2DC-DC14869EB31A}"/>
            </a:ext>
          </a:extLst>
        </xdr:cNvPr>
        <xdr:cNvSpPr txBox="1"/>
      </xdr:nvSpPr>
      <xdr:spPr>
        <a:xfrm>
          <a:off x="9388929" y="18742726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FD7D3C8-7F81-4AF7-88BE-028023B88C61}"/>
            </a:ext>
          </a:extLst>
        </xdr:cNvPr>
        <xdr:cNvSpPr txBox="1"/>
      </xdr:nvSpPr>
      <xdr:spPr>
        <a:xfrm>
          <a:off x="9595757" y="19352326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96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35DC2E0-9AC8-4627-95EA-5A81832679FC}"/>
            </a:ext>
          </a:extLst>
        </xdr:cNvPr>
        <xdr:cNvSpPr txBox="1"/>
      </xdr:nvSpPr>
      <xdr:spPr>
        <a:xfrm>
          <a:off x="9595757" y="19352326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DB8BF402-AA0E-4CA9-B876-D1EB20B74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258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7</xdr:col>
      <xdr:colOff>0</xdr:colOff>
      <xdr:row>25</xdr:row>
      <xdr:rowOff>0</xdr:rowOff>
    </xdr:from>
    <xdr:ext cx="900546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CCBB460F-A459-40B6-9892-D988211E5A71}"/>
            </a:ext>
          </a:extLst>
        </xdr:cNvPr>
        <xdr:cNvSpPr txBox="1"/>
      </xdr:nvSpPr>
      <xdr:spPr>
        <a:xfrm>
          <a:off x="9835243" y="5856514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900546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64C0BE0-9DEE-41A1-9DEE-C29B79DD9D2D}"/>
            </a:ext>
          </a:extLst>
        </xdr:cNvPr>
        <xdr:cNvSpPr txBox="1"/>
      </xdr:nvSpPr>
      <xdr:spPr>
        <a:xfrm>
          <a:off x="9835243" y="5856514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900546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62DF907A-6982-41DA-90D7-2DC8BE0D4CE5}"/>
            </a:ext>
          </a:extLst>
        </xdr:cNvPr>
        <xdr:cNvSpPr txBox="1"/>
      </xdr:nvSpPr>
      <xdr:spPr>
        <a:xfrm>
          <a:off x="9835243" y="5856514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7F9F8D5-37DC-4C89-B7B8-EFCE285FCBE6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E6AEAF1-8324-4982-B148-4DB54C81405E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141514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71D51D6F-A506-4864-846D-EEDD197D3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45</xdr:row>
      <xdr:rowOff>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B69A0CE-46D0-4133-A6AD-52CD6C34665B}"/>
            </a:ext>
          </a:extLst>
        </xdr:cNvPr>
        <xdr:cNvSpPr txBox="1"/>
      </xdr:nvSpPr>
      <xdr:spPr>
        <a:xfrm>
          <a:off x="9388929" y="189985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42</xdr:row>
      <xdr:rowOff>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9D2DD1F-8EFE-4033-AB63-05C9DAECB31A}"/>
            </a:ext>
          </a:extLst>
        </xdr:cNvPr>
        <xdr:cNvSpPr txBox="1"/>
      </xdr:nvSpPr>
      <xdr:spPr>
        <a:xfrm>
          <a:off x="6716486" y="8485414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42</xdr:row>
      <xdr:rowOff>0</xdr:rowOff>
    </xdr:from>
    <xdr:ext cx="90054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19661D4-75F9-4ADA-B2D1-A9777FAE9991}"/>
            </a:ext>
          </a:extLst>
        </xdr:cNvPr>
        <xdr:cNvSpPr txBox="1"/>
      </xdr:nvSpPr>
      <xdr:spPr>
        <a:xfrm>
          <a:off x="6716486" y="8485414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900546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2647C9B-5F37-448B-9313-F1F523840895}"/>
            </a:ext>
          </a:extLst>
        </xdr:cNvPr>
        <xdr:cNvSpPr txBox="1"/>
      </xdr:nvSpPr>
      <xdr:spPr>
        <a:xfrm>
          <a:off x="6716486" y="2607129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900546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6F5CE6D0-1D8A-4991-8558-CFAF200BD20F}"/>
            </a:ext>
          </a:extLst>
        </xdr:cNvPr>
        <xdr:cNvSpPr txBox="1"/>
      </xdr:nvSpPr>
      <xdr:spPr>
        <a:xfrm>
          <a:off x="6716486" y="2607129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6E1F9A1-96BD-4618-8BA1-63507ED6A3EC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BAFD13D-4FE1-4D17-9B44-838F8DF68C8B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F90B69EA-0F48-4FD3-ABC0-59CABA50A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A617279-24E6-4B54-8AE0-C7C74DFADA65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D813F1F-0CBC-44A7-91EF-86E09B0BC146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90E15660-BBA7-4654-8617-BDCCE9512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A68127D-ACC3-4B5E-A8F8-A49986E3CD51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38C3C13-7442-4435-BE00-55BF1418E32C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5B08230B-7C00-4A90-8D36-200A3D32B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21B76D6-87CB-49B6-8416-784816733E7E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1F9D8E3-C4A8-4B51-AF8F-B10DEB7DAF69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A1C1B270-8300-4AFC-AFED-4D7A8D498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2418E68-63F3-432A-9492-78FF33511809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56BD2FA-D782-4333-8399-010D3AA63BC1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9591589B-5B69-444F-96D7-C421FE197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DB86272-FC12-427A-8037-DAF6ADF5CB5A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820D5F5-D4AE-47B5-8C7C-3885FB18F183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EA0790D4-200D-4CED-819F-076D544B3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00FB133-518B-4873-B2B4-3698D948556E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797537A-257A-450E-AB36-BAA2E55CA155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409A8EB4-F17C-44F2-A34D-B5BA8D1DA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E8A9499-06E1-468F-BE28-E346012658B4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DBEB467-15BB-405D-87F6-17C4E6F20364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BB45AF18-8F33-4FCF-9243-19F49E263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6579F36-5CF8-4185-AA4C-75D0B8EB2DFC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AA55EA1-9A44-4965-834A-A9B155E24235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18B75DFA-7477-46C6-922F-93824D1BD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169148-1CBB-4486-909D-42FE3768C6DC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FDC54D6-ACAB-43D8-9A35-3D805C54B7D4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31AAC1CE-19E5-427B-80B6-1E9363BDB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15E491B-A712-4A4D-8012-EF087D5D1437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8B48C4B-08B8-48D9-BDEC-CDF4D37CFF8C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E0323ACE-1B1F-4C49-928D-773D7F3CE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D456500-5094-4AE4-81AC-AD779C386996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8F2BFB9-59DD-4C77-BC7E-6FFB68787247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E210B5A5-980B-4144-AC01-831E7EA35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FB7BF92-1AAB-4D9D-96D5-200B0AE0E153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DD8441D-7C96-47E1-9621-24796AE01306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F0451C57-EB97-41B8-9D8D-F5BC63BA1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5FC4C5E-EA95-4E50-8CEE-40799F95DF69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9232667-A634-4208-AA54-D0D09F7C022F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84325EDF-2DCF-4D74-8469-DC4D92DF7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C3C7DD-898E-4197-B511-5F974009D461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B5E0FB6-6691-4A2C-B8A0-D7114B3A2769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15F10C24-786D-4512-99A0-51FC508C2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20EE799-7F02-4F58-B357-A3FE43DC3DD9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E5A6012-D9FB-47E0-B4CA-D795019AAE45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3A9EC6EA-510E-4DF7-ADBE-A3ADB0E72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8F71DF2-9C83-4354-B965-0F9C098F3BAF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6B36D21-0D0D-4DE8-81D2-5AE7EC15ED96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A8B0EEBF-C85A-4455-BFE2-6B88B5A33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85F8364-9CBA-4432-9F5C-46D4B6F779C7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98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99333AC-C833-4844-9C65-CCC2C106C703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CFE03AC9-DF18-4AFB-A058-578760CAC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97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074286A-E00B-4F3E-A8AF-130769EEED66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97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FEF5F65-3AE7-4FFA-9405-9AFCC95E7838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0DA3CD5A-97F2-4396-AE63-D3F0D0805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7</xdr:col>
      <xdr:colOff>0</xdr:colOff>
      <xdr:row>97</xdr:row>
      <xdr:rowOff>24740</xdr:rowOff>
    </xdr:from>
    <xdr:ext cx="900546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C7BA675-C7E1-45FF-9CC1-4E2843C68574}"/>
            </a:ext>
          </a:extLst>
        </xdr:cNvPr>
        <xdr:cNvSpPr txBox="1"/>
      </xdr:nvSpPr>
      <xdr:spPr>
        <a:xfrm>
          <a:off x="9470571" y="19248911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97</xdr:row>
      <xdr:rowOff>24740</xdr:rowOff>
    </xdr:from>
    <xdr:ext cx="900546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6D0B1AF0-5204-4458-9A23-5FC996CA661C}"/>
            </a:ext>
          </a:extLst>
        </xdr:cNvPr>
        <xdr:cNvSpPr txBox="1"/>
      </xdr:nvSpPr>
      <xdr:spPr>
        <a:xfrm>
          <a:off x="9470571" y="19248911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97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CF7EF47-6151-4525-95EF-C6C4D4622C88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97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9C4EED9-D16F-417A-86D6-F619954C61DF}"/>
            </a:ext>
          </a:extLst>
        </xdr:cNvPr>
        <xdr:cNvSpPr txBox="1"/>
      </xdr:nvSpPr>
      <xdr:spPr>
        <a:xfrm>
          <a:off x="9633857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38100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F2389AC7-F323-4ECE-AF08-F9A2C0F48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7</xdr:col>
      <xdr:colOff>0</xdr:colOff>
      <xdr:row>97</xdr:row>
      <xdr:rowOff>24740</xdr:rowOff>
    </xdr:from>
    <xdr:ext cx="900546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F1A1E5F-1B0C-4A16-8C3C-53BF4696FC40}"/>
            </a:ext>
          </a:extLst>
        </xdr:cNvPr>
        <xdr:cNvSpPr txBox="1"/>
      </xdr:nvSpPr>
      <xdr:spPr>
        <a:xfrm>
          <a:off x="9470571" y="19248911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97</xdr:row>
      <xdr:rowOff>24740</xdr:rowOff>
    </xdr:from>
    <xdr:ext cx="900546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9DAC2F6B-E84F-4BC4-8A0A-07E12FD28169}"/>
            </a:ext>
          </a:extLst>
        </xdr:cNvPr>
        <xdr:cNvSpPr txBox="1"/>
      </xdr:nvSpPr>
      <xdr:spPr>
        <a:xfrm>
          <a:off x="9470571" y="19248911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97</xdr:row>
      <xdr:rowOff>24740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A24A4EB-A266-4BFC-97E7-291235A5E021}"/>
            </a:ext>
          </a:extLst>
        </xdr:cNvPr>
        <xdr:cNvSpPr txBox="1"/>
      </xdr:nvSpPr>
      <xdr:spPr>
        <a:xfrm>
          <a:off x="9427029" y="18824369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97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AF45935-2D02-4A7D-8A6B-D45E2A63AD72}"/>
            </a:ext>
          </a:extLst>
        </xdr:cNvPr>
        <xdr:cNvSpPr txBox="1"/>
      </xdr:nvSpPr>
      <xdr:spPr>
        <a:xfrm>
          <a:off x="9427029" y="18824369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1104900</xdr:colOff>
      <xdr:row>4</xdr:row>
      <xdr:rowOff>54428</xdr:rowOff>
    </xdr:to>
    <xdr:pic>
      <xdr:nvPicPr>
        <xdr:cNvPr id="4" name="Picture 139" descr="sassalogo">
          <a:extLst>
            <a:ext uri="{FF2B5EF4-FFF2-40B4-BE49-F238E27FC236}">
              <a16:creationId xmlns:a16="http://schemas.microsoft.com/office/drawing/2014/main" id="{AB93EFD9-916B-4F25-BA8F-940C83C19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936171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3FF37-B0CF-44E4-B52E-329A1D87AD07}">
  <dimension ref="A5:D40"/>
  <sheetViews>
    <sheetView zoomScaleNormal="100" workbookViewId="0">
      <selection activeCell="A6" sqref="A6"/>
    </sheetView>
  </sheetViews>
  <sheetFormatPr defaultRowHeight="14.6" x14ac:dyDescent="0.4"/>
  <cols>
    <col min="1" max="1" width="11.07421875" customWidth="1"/>
    <col min="2" max="2" width="51.3828125" customWidth="1"/>
    <col min="3" max="3" width="17" customWidth="1"/>
    <col min="4" max="4" width="17.4609375" customWidth="1"/>
  </cols>
  <sheetData>
    <row r="5" spans="1:4" ht="15" thickBot="1" x14ac:dyDescent="0.45"/>
    <row r="6" spans="1:4" ht="20.149999999999999" customHeight="1" x14ac:dyDescent="0.4">
      <c r="A6" s="4"/>
      <c r="B6" s="5"/>
      <c r="C6" s="5"/>
      <c r="D6" s="6"/>
    </row>
    <row r="7" spans="1:4" ht="18.45" x14ac:dyDescent="0.5">
      <c r="A7" s="316" t="s">
        <v>188</v>
      </c>
      <c r="B7" s="317"/>
      <c r="C7" s="317"/>
      <c r="D7" s="318"/>
    </row>
    <row r="8" spans="1:4" ht="35.15" customHeight="1" x14ac:dyDescent="0.5">
      <c r="A8" s="17" t="s">
        <v>86</v>
      </c>
      <c r="B8" s="211"/>
      <c r="C8" s="202"/>
      <c r="D8" s="15"/>
    </row>
    <row r="9" spans="1:4" ht="30.9" customHeight="1" x14ac:dyDescent="0.45">
      <c r="A9" s="319" t="s">
        <v>225</v>
      </c>
      <c r="B9" s="320"/>
      <c r="C9" s="320"/>
      <c r="D9" s="321"/>
    </row>
    <row r="10" spans="1:4" ht="27" customHeight="1" x14ac:dyDescent="0.5">
      <c r="A10" s="12" t="s">
        <v>82</v>
      </c>
      <c r="B10" s="201"/>
      <c r="C10" s="201"/>
      <c r="D10" s="13"/>
    </row>
    <row r="11" spans="1:4" ht="24.55" customHeight="1" thickBot="1" x14ac:dyDescent="0.55000000000000004">
      <c r="A11" s="322" t="s">
        <v>213</v>
      </c>
      <c r="B11" s="323"/>
      <c r="C11" s="323"/>
      <c r="D11" s="324"/>
    </row>
    <row r="12" spans="1:4" ht="23.15" customHeight="1" thickBot="1" x14ac:dyDescent="0.55000000000000004">
      <c r="A12" s="325" t="s">
        <v>75</v>
      </c>
      <c r="B12" s="326"/>
      <c r="C12" s="326"/>
      <c r="D12" s="327"/>
    </row>
    <row r="13" spans="1:4" ht="37.75" customHeight="1" thickBot="1" x14ac:dyDescent="0.55000000000000004">
      <c r="A13" s="328" t="s">
        <v>0</v>
      </c>
      <c r="B13" s="329"/>
      <c r="C13" s="330"/>
      <c r="D13" s="203" t="s">
        <v>78</v>
      </c>
    </row>
    <row r="14" spans="1:4" ht="25" customHeight="1" x14ac:dyDescent="0.5">
      <c r="A14" s="331" t="s">
        <v>1</v>
      </c>
      <c r="B14" s="332"/>
      <c r="C14" s="333"/>
      <c r="D14" s="123">
        <f>+'Total Bid Price'!D9</f>
        <v>59</v>
      </c>
    </row>
    <row r="15" spans="1:4" ht="25" customHeight="1" x14ac:dyDescent="0.5">
      <c r="A15" s="334" t="s">
        <v>44</v>
      </c>
      <c r="B15" s="335"/>
      <c r="C15" s="336"/>
      <c r="D15" s="124">
        <f>+'Total Bid Price'!D10</f>
        <v>8</v>
      </c>
    </row>
    <row r="16" spans="1:4" ht="25" customHeight="1" thickBot="1" x14ac:dyDescent="0.55000000000000004">
      <c r="A16" s="305" t="s">
        <v>187</v>
      </c>
      <c r="B16" s="306"/>
      <c r="C16" s="307"/>
      <c r="D16" s="121">
        <f>+'Total Bid Price'!D11</f>
        <v>1</v>
      </c>
    </row>
    <row r="17" spans="1:4" ht="18.45" x14ac:dyDescent="0.5">
      <c r="A17" s="161"/>
      <c r="B17" s="162"/>
      <c r="C17" s="162"/>
      <c r="D17" s="163"/>
    </row>
    <row r="18" spans="1:4" ht="18.899999999999999" thickBot="1" x14ac:dyDescent="0.55000000000000004">
      <c r="A18" s="170"/>
      <c r="B18" s="171"/>
      <c r="C18" s="171"/>
      <c r="D18" s="172"/>
    </row>
    <row r="19" spans="1:4" ht="35.799999999999997" customHeight="1" x14ac:dyDescent="0.4">
      <c r="A19" s="337" t="s">
        <v>81</v>
      </c>
      <c r="B19" s="338"/>
      <c r="C19" s="338"/>
      <c r="D19" s="339"/>
    </row>
    <row r="20" spans="1:4" ht="15.9" x14ac:dyDescent="0.4">
      <c r="A20" s="340" t="s">
        <v>0</v>
      </c>
      <c r="B20" s="341"/>
      <c r="C20" s="344" t="s">
        <v>5</v>
      </c>
      <c r="D20" s="204">
        <v>3</v>
      </c>
    </row>
    <row r="21" spans="1:4" ht="23.15" customHeight="1" thickBot="1" x14ac:dyDescent="0.45">
      <c r="A21" s="342"/>
      <c r="B21" s="343"/>
      <c r="C21" s="345"/>
      <c r="D21" s="205" t="s">
        <v>73</v>
      </c>
    </row>
    <row r="22" spans="1:4" ht="25" customHeight="1" x14ac:dyDescent="0.4">
      <c r="A22" s="312" t="s">
        <v>207</v>
      </c>
      <c r="B22" s="313"/>
      <c r="C22" s="113">
        <f>+'Total Bid Price'!C38</f>
        <v>0</v>
      </c>
      <c r="D22" s="114">
        <f>+'Total Bid Price'!D38</f>
        <v>0</v>
      </c>
    </row>
    <row r="23" spans="1:4" ht="25" customHeight="1" x14ac:dyDescent="0.4">
      <c r="A23" s="308" t="s">
        <v>208</v>
      </c>
      <c r="B23" s="309"/>
      <c r="C23" s="115">
        <f>+'Total Bid Price'!C39</f>
        <v>0</v>
      </c>
      <c r="D23" s="116">
        <f>+'Total Bid Price'!D39</f>
        <v>0</v>
      </c>
    </row>
    <row r="24" spans="1:4" ht="25" customHeight="1" x14ac:dyDescent="0.4">
      <c r="A24" s="308" t="s">
        <v>191</v>
      </c>
      <c r="B24" s="309"/>
      <c r="C24" s="115">
        <f>+'Total Bid Price'!C40</f>
        <v>0</v>
      </c>
      <c r="D24" s="116">
        <f>+'Total Bid Price'!D40</f>
        <v>0</v>
      </c>
    </row>
    <row r="25" spans="1:4" ht="25" customHeight="1" x14ac:dyDescent="0.5">
      <c r="A25" s="301" t="s">
        <v>187</v>
      </c>
      <c r="B25" s="302"/>
      <c r="C25" s="197">
        <f>+'Total Bid Price'!C41</f>
        <v>0</v>
      </c>
      <c r="D25" s="198">
        <f>+'Total Bid Price'!D41</f>
        <v>0</v>
      </c>
    </row>
    <row r="26" spans="1:4" ht="25" customHeight="1" thickBot="1" x14ac:dyDescent="0.45">
      <c r="A26" s="314" t="s">
        <v>79</v>
      </c>
      <c r="B26" s="315"/>
      <c r="C26" s="206">
        <f>+'Total Bid Price'!C42</f>
        <v>0</v>
      </c>
      <c r="D26" s="207">
        <f>+'Total Bid Price'!D42</f>
        <v>0</v>
      </c>
    </row>
    <row r="27" spans="1:4" ht="25" customHeight="1" x14ac:dyDescent="0.4">
      <c r="A27" s="303" t="s">
        <v>80</v>
      </c>
      <c r="B27" s="304"/>
      <c r="C27" s="113">
        <f>SUM(C22:C26)</f>
        <v>0</v>
      </c>
      <c r="D27" s="114">
        <f>SUM(D22:D26)</f>
        <v>0</v>
      </c>
    </row>
    <row r="28" spans="1:4" ht="25" customHeight="1" thickBot="1" x14ac:dyDescent="0.45">
      <c r="A28" s="169">
        <v>0.15</v>
      </c>
      <c r="B28" s="200" t="s">
        <v>209</v>
      </c>
      <c r="C28" s="117">
        <f>+(C22+C24+C26)*A28</f>
        <v>0</v>
      </c>
      <c r="D28" s="118">
        <f>+(D22+D24+D26)*A28</f>
        <v>0</v>
      </c>
    </row>
    <row r="29" spans="1:4" ht="30.45" customHeight="1" thickBot="1" x14ac:dyDescent="0.5">
      <c r="A29" s="310" t="s">
        <v>130</v>
      </c>
      <c r="B29" s="311"/>
      <c r="C29" s="125">
        <f>+C27+C28</f>
        <v>0</v>
      </c>
      <c r="D29" s="126">
        <f>+D27+D28</f>
        <v>0</v>
      </c>
    </row>
    <row r="40" spans="1:1" x14ac:dyDescent="0.4">
      <c r="A40" s="18" t="s">
        <v>87</v>
      </c>
    </row>
  </sheetData>
  <sheetProtection algorithmName="SHA-512" hashValue="zD15JL1D7a8SEhDFUGq2iC4GN5oHfYv2uptTYJLqfilWPM7/c4UheQbuND/Ny8dKUWXv2lC0wP0uWn7LCjdyYA==" saltValue="Ps8Omo2B5fv/bH3+azKXzA==" spinCount="100000" sheet="1" objects="1" scenarios="1"/>
  <mergeCells count="18">
    <mergeCell ref="A14:C14"/>
    <mergeCell ref="A15:C15"/>
    <mergeCell ref="A19:D19"/>
    <mergeCell ref="A20:B21"/>
    <mergeCell ref="C20:C21"/>
    <mergeCell ref="A7:D7"/>
    <mergeCell ref="A9:D9"/>
    <mergeCell ref="A11:D11"/>
    <mergeCell ref="A12:D12"/>
    <mergeCell ref="A13:C13"/>
    <mergeCell ref="A25:B25"/>
    <mergeCell ref="A27:B27"/>
    <mergeCell ref="A16:C16"/>
    <mergeCell ref="A24:B24"/>
    <mergeCell ref="A29:B29"/>
    <mergeCell ref="A22:B22"/>
    <mergeCell ref="A23:B23"/>
    <mergeCell ref="A26:B2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Footer>&amp;C&amp;"-,Bold"Page &amp;P&amp;R&amp;"-,Bold"&amp;D</oddFooter>
  </headerFooter>
  <colBreaks count="1" manualBreakCount="1">
    <brk id="5" max="1048575" man="1"/>
  </colBreaks>
  <ignoredErrors>
    <ignoredError sqref="C26:D26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FEF95-1AAE-4A6C-A67C-76A40AE9A647}">
  <dimension ref="A1:D45"/>
  <sheetViews>
    <sheetView zoomScaleNormal="100" workbookViewId="0">
      <selection activeCell="A6" sqref="A6"/>
    </sheetView>
  </sheetViews>
  <sheetFormatPr defaultRowHeight="14.6" x14ac:dyDescent="0.4"/>
  <cols>
    <col min="1" max="1" width="9.07421875" customWidth="1"/>
    <col min="2" max="2" width="51.3828125" customWidth="1"/>
    <col min="3" max="3" width="17" customWidth="1"/>
    <col min="4" max="4" width="17.4609375" customWidth="1"/>
  </cols>
  <sheetData>
    <row r="1" spans="1:4" x14ac:dyDescent="0.4">
      <c r="A1" s="4"/>
      <c r="B1" s="5"/>
      <c r="C1" s="5"/>
      <c r="D1" s="6"/>
    </row>
    <row r="2" spans="1:4" ht="18.45" x14ac:dyDescent="0.5">
      <c r="A2" s="349" t="s">
        <v>188</v>
      </c>
      <c r="B2" s="350"/>
      <c r="C2" s="350"/>
      <c r="D2" s="351"/>
    </row>
    <row r="3" spans="1:4" ht="24.55" customHeight="1" x14ac:dyDescent="0.5">
      <c r="A3" s="157" t="s">
        <v>83</v>
      </c>
      <c r="B3" s="355">
        <f>+'Cover Page'!B8</f>
        <v>0</v>
      </c>
      <c r="C3" s="355"/>
      <c r="D3" s="156"/>
    </row>
    <row r="4" spans="1:4" ht="24.55" customHeight="1" x14ac:dyDescent="0.5">
      <c r="A4" s="157" t="s">
        <v>82</v>
      </c>
      <c r="B4" s="355">
        <f>+'Cover Page'!B10</f>
        <v>0</v>
      </c>
      <c r="C4" s="355"/>
      <c r="D4" s="156"/>
    </row>
    <row r="5" spans="1:4" ht="18" x14ac:dyDescent="0.45">
      <c r="A5" s="352" t="s">
        <v>225</v>
      </c>
      <c r="B5" s="353"/>
      <c r="C5" s="353"/>
      <c r="D5" s="354"/>
    </row>
    <row r="6" spans="1:4" ht="18.899999999999999" thickBot="1" x14ac:dyDescent="0.55000000000000004">
      <c r="A6" s="158" t="s">
        <v>213</v>
      </c>
      <c r="B6" s="159"/>
      <c r="C6" s="159"/>
      <c r="D6" s="160"/>
    </row>
    <row r="7" spans="1:4" ht="31.3" customHeight="1" thickBot="1" x14ac:dyDescent="0.55000000000000004">
      <c r="A7" s="325" t="s">
        <v>75</v>
      </c>
      <c r="B7" s="326"/>
      <c r="C7" s="326"/>
      <c r="D7" s="327"/>
    </row>
    <row r="8" spans="1:4" ht="43.3" customHeight="1" thickBot="1" x14ac:dyDescent="0.55000000000000004">
      <c r="A8" s="328" t="s">
        <v>0</v>
      </c>
      <c r="B8" s="329"/>
      <c r="C8" s="330"/>
      <c r="D8" s="203" t="s">
        <v>78</v>
      </c>
    </row>
    <row r="9" spans="1:4" ht="25" customHeight="1" x14ac:dyDescent="0.5">
      <c r="A9" s="346" t="s">
        <v>1</v>
      </c>
      <c r="B9" s="347"/>
      <c r="C9" s="348"/>
      <c r="D9" s="121">
        <f>+'Regional Office'!C10+'Amathole District '!D9</f>
        <v>59</v>
      </c>
    </row>
    <row r="10" spans="1:4" ht="25" customHeight="1" x14ac:dyDescent="0.5">
      <c r="A10" s="356" t="s">
        <v>44</v>
      </c>
      <c r="B10" s="357"/>
      <c r="C10" s="358"/>
      <c r="D10" s="122">
        <f>+'Regional Office'!C11+'Amathole District '!D10</f>
        <v>8</v>
      </c>
    </row>
    <row r="11" spans="1:4" ht="25" customHeight="1" thickBot="1" x14ac:dyDescent="0.55000000000000004">
      <c r="A11" s="363" t="s">
        <v>187</v>
      </c>
      <c r="B11" s="364"/>
      <c r="C11" s="365"/>
      <c r="D11" s="121">
        <f>+'Project Manager'!C10</f>
        <v>1</v>
      </c>
    </row>
    <row r="12" spans="1:4" ht="20.05" customHeight="1" thickBot="1" x14ac:dyDescent="0.55000000000000004">
      <c r="A12" s="161"/>
      <c r="B12" s="162"/>
      <c r="C12" s="162"/>
      <c r="D12" s="163"/>
    </row>
    <row r="13" spans="1:4" ht="36.9" customHeight="1" x14ac:dyDescent="0.4">
      <c r="A13" s="337" t="s">
        <v>109</v>
      </c>
      <c r="B13" s="338"/>
      <c r="C13" s="338"/>
      <c r="D13" s="339"/>
    </row>
    <row r="14" spans="1:4" x14ac:dyDescent="0.4">
      <c r="A14" s="340" t="s">
        <v>127</v>
      </c>
      <c r="B14" s="341"/>
      <c r="C14" s="359" t="s">
        <v>5</v>
      </c>
      <c r="D14" s="208">
        <v>3</v>
      </c>
    </row>
    <row r="15" spans="1:4" ht="15" thickBot="1" x14ac:dyDescent="0.45">
      <c r="A15" s="342"/>
      <c r="B15" s="343"/>
      <c r="C15" s="360"/>
      <c r="D15" s="209" t="s">
        <v>73</v>
      </c>
    </row>
    <row r="16" spans="1:4" ht="25" customHeight="1" x14ac:dyDescent="0.4">
      <c r="A16" s="164" t="s">
        <v>31</v>
      </c>
      <c r="B16" s="165" t="s">
        <v>76</v>
      </c>
      <c r="C16" s="107">
        <f>+'Regional Office'!D130</f>
        <v>0</v>
      </c>
      <c r="D16" s="108">
        <f>+'Regional Office'!E130</f>
        <v>0</v>
      </c>
    </row>
    <row r="17" spans="1:4" ht="25" customHeight="1" x14ac:dyDescent="0.4">
      <c r="A17" s="166" t="s">
        <v>32</v>
      </c>
      <c r="B17" s="167" t="s">
        <v>77</v>
      </c>
      <c r="C17" s="109">
        <f>+'Amathole District Office'!D130</f>
        <v>0</v>
      </c>
      <c r="D17" s="110">
        <f>+'Amathole District Office'!E130</f>
        <v>0</v>
      </c>
    </row>
    <row r="18" spans="1:4" ht="25" customHeight="1" x14ac:dyDescent="0.4">
      <c r="A18" s="166" t="s">
        <v>33</v>
      </c>
      <c r="B18" s="168" t="s">
        <v>90</v>
      </c>
      <c r="C18" s="109">
        <f>+Adelaide!D130</f>
        <v>0</v>
      </c>
      <c r="D18" s="110">
        <f>+Adelaide!E130</f>
        <v>0</v>
      </c>
    </row>
    <row r="19" spans="1:4" ht="25" customHeight="1" x14ac:dyDescent="0.4">
      <c r="A19" s="166" t="s">
        <v>34</v>
      </c>
      <c r="B19" s="168" t="s">
        <v>91</v>
      </c>
      <c r="C19" s="109">
        <f>+Alice!D130</f>
        <v>0</v>
      </c>
      <c r="D19" s="110">
        <f>+Alice!E130</f>
        <v>0</v>
      </c>
    </row>
    <row r="20" spans="1:4" ht="25" customHeight="1" x14ac:dyDescent="0.4">
      <c r="A20" s="166" t="s">
        <v>35</v>
      </c>
      <c r="B20" s="168" t="s">
        <v>92</v>
      </c>
      <c r="C20" s="109">
        <f>+Butterworth!D130</f>
        <v>0</v>
      </c>
      <c r="D20" s="110">
        <f>+Butterworth!E130</f>
        <v>0</v>
      </c>
    </row>
    <row r="21" spans="1:4" ht="25" customHeight="1" x14ac:dyDescent="0.4">
      <c r="A21" s="166" t="s">
        <v>36</v>
      </c>
      <c r="B21" s="168" t="s">
        <v>98</v>
      </c>
      <c r="C21" s="109">
        <f>+Centane!D130</f>
        <v>0</v>
      </c>
      <c r="D21" s="110">
        <f>+Centane!E130</f>
        <v>0</v>
      </c>
    </row>
    <row r="22" spans="1:4" ht="25" customHeight="1" x14ac:dyDescent="0.4">
      <c r="A22" s="166" t="s">
        <v>37</v>
      </c>
      <c r="B22" s="168" t="s">
        <v>93</v>
      </c>
      <c r="C22" s="109">
        <f>+Dimbaza!D130</f>
        <v>0</v>
      </c>
      <c r="D22" s="110">
        <f>+Dimbaza!E130</f>
        <v>0</v>
      </c>
    </row>
    <row r="23" spans="1:4" ht="25" customHeight="1" x14ac:dyDescent="0.4">
      <c r="A23" s="166" t="s">
        <v>38</v>
      </c>
      <c r="B23" s="167" t="s">
        <v>89</v>
      </c>
      <c r="C23" s="109">
        <f>+'Duncan Village'!D130</f>
        <v>0</v>
      </c>
      <c r="D23" s="110">
        <f>+'Duncan Village'!E130</f>
        <v>0</v>
      </c>
    </row>
    <row r="24" spans="1:4" ht="25" customHeight="1" x14ac:dyDescent="0.4">
      <c r="A24" s="166" t="s">
        <v>39</v>
      </c>
      <c r="B24" s="168" t="s">
        <v>88</v>
      </c>
      <c r="C24" s="109">
        <f>+'East London'!D130</f>
        <v>0</v>
      </c>
      <c r="D24" s="110">
        <f>+'East London'!E130</f>
        <v>0</v>
      </c>
    </row>
    <row r="25" spans="1:4" ht="25" customHeight="1" x14ac:dyDescent="0.4">
      <c r="A25" s="166" t="s">
        <v>40</v>
      </c>
      <c r="B25" s="168" t="s">
        <v>211</v>
      </c>
      <c r="C25" s="109">
        <f>+Elliotdale!D130</f>
        <v>0</v>
      </c>
      <c r="D25" s="110">
        <f>+Elliotdale!E130</f>
        <v>0</v>
      </c>
    </row>
    <row r="26" spans="1:4" ht="25" customHeight="1" x14ac:dyDescent="0.4">
      <c r="A26" s="166" t="s">
        <v>41</v>
      </c>
      <c r="B26" s="168" t="s">
        <v>95</v>
      </c>
      <c r="C26" s="109">
        <f>+'Fort Beaufort'!D130</f>
        <v>0</v>
      </c>
      <c r="D26" s="110">
        <f>+'Fort Beaufort'!E130</f>
        <v>0</v>
      </c>
    </row>
    <row r="27" spans="1:4" ht="25" customHeight="1" x14ac:dyDescent="0.4">
      <c r="A27" s="166" t="s">
        <v>42</v>
      </c>
      <c r="B27" s="168" t="s">
        <v>212</v>
      </c>
      <c r="C27" s="109">
        <f>+Idutywa!D130</f>
        <v>0</v>
      </c>
      <c r="D27" s="110">
        <f>+Idutywa!E130</f>
        <v>0</v>
      </c>
    </row>
    <row r="28" spans="1:4" ht="25" customHeight="1" x14ac:dyDescent="0.4">
      <c r="A28" s="166" t="s">
        <v>57</v>
      </c>
      <c r="B28" s="167" t="s">
        <v>171</v>
      </c>
      <c r="C28" s="109">
        <f>+Keiskammahoek!D130</f>
        <v>0</v>
      </c>
      <c r="D28" s="110">
        <f>+Keiskammahoek!E130</f>
        <v>0</v>
      </c>
    </row>
    <row r="29" spans="1:4" ht="25" customHeight="1" x14ac:dyDescent="0.4">
      <c r="A29" s="166" t="s">
        <v>58</v>
      </c>
      <c r="B29" s="168" t="s">
        <v>107</v>
      </c>
      <c r="C29" s="109">
        <f>+'King William''s Town'!D130</f>
        <v>0</v>
      </c>
      <c r="D29" s="110">
        <f>+'King William''s Town'!E130</f>
        <v>0</v>
      </c>
    </row>
    <row r="30" spans="1:4" ht="25" customHeight="1" x14ac:dyDescent="0.4">
      <c r="A30" s="166" t="s">
        <v>59</v>
      </c>
      <c r="B30" s="167" t="s">
        <v>99</v>
      </c>
      <c r="C30" s="109">
        <f>+'Mdantsane 1'!D130</f>
        <v>0</v>
      </c>
      <c r="D30" s="110">
        <f>+'Mdantsane 1'!E130</f>
        <v>0</v>
      </c>
    </row>
    <row r="31" spans="1:4" ht="25" customHeight="1" x14ac:dyDescent="0.4">
      <c r="A31" s="166" t="s">
        <v>60</v>
      </c>
      <c r="B31" s="168" t="s">
        <v>100</v>
      </c>
      <c r="C31" s="109">
        <f>+'Mdantsane 2'!D130</f>
        <v>0</v>
      </c>
      <c r="D31" s="110">
        <f>+'Mdantsane 2'!E130</f>
        <v>0</v>
      </c>
    </row>
    <row r="32" spans="1:4" ht="25" customHeight="1" x14ac:dyDescent="0.4">
      <c r="A32" s="166" t="s">
        <v>61</v>
      </c>
      <c r="B32" s="168" t="s">
        <v>108</v>
      </c>
      <c r="C32" s="109">
        <f>+Middledrift!D130</f>
        <v>0</v>
      </c>
      <c r="D32" s="110">
        <f>+Middledrift!E130</f>
        <v>0</v>
      </c>
    </row>
    <row r="33" spans="1:4" ht="25" customHeight="1" x14ac:dyDescent="0.4">
      <c r="A33" s="166" t="s">
        <v>62</v>
      </c>
      <c r="B33" s="168" t="s">
        <v>101</v>
      </c>
      <c r="C33" s="109">
        <f>+Ngqamakhwe!D130</f>
        <v>0</v>
      </c>
      <c r="D33" s="110">
        <f>+Ngqamakhwe!E130</f>
        <v>0</v>
      </c>
    </row>
    <row r="34" spans="1:4" ht="25" customHeight="1" x14ac:dyDescent="0.4">
      <c r="A34" s="166" t="s">
        <v>63</v>
      </c>
      <c r="B34" s="168" t="s">
        <v>102</v>
      </c>
      <c r="C34" s="109">
        <f>+Peddie!D130</f>
        <v>0</v>
      </c>
      <c r="D34" s="110">
        <f>+Peddie!E130</f>
        <v>0</v>
      </c>
    </row>
    <row r="35" spans="1:4" ht="25" customHeight="1" x14ac:dyDescent="0.4">
      <c r="A35" s="166" t="s">
        <v>64</v>
      </c>
      <c r="B35" s="167" t="s">
        <v>103</v>
      </c>
      <c r="C35" s="109">
        <f>+Stutterheim!D130</f>
        <v>0</v>
      </c>
      <c r="D35" s="110">
        <f>+Stutterheim!E130</f>
        <v>0</v>
      </c>
    </row>
    <row r="36" spans="1:4" ht="25" customHeight="1" x14ac:dyDescent="0.4">
      <c r="A36" s="166" t="s">
        <v>65</v>
      </c>
      <c r="B36" s="168" t="s">
        <v>104</v>
      </c>
      <c r="C36" s="109">
        <f>+Willowvale!D130</f>
        <v>0</v>
      </c>
      <c r="D36" s="110">
        <f>+Willowvale!E130</f>
        <v>0</v>
      </c>
    </row>
    <row r="37" spans="1:4" ht="25" customHeight="1" thickBot="1" x14ac:dyDescent="0.45">
      <c r="A37" s="166" t="s">
        <v>66</v>
      </c>
      <c r="B37" s="168" t="s">
        <v>105</v>
      </c>
      <c r="C37" s="111">
        <f>+Zwelitsha!D130</f>
        <v>0</v>
      </c>
      <c r="D37" s="112">
        <f>+Zwelitsha!E130</f>
        <v>0</v>
      </c>
    </row>
    <row r="38" spans="1:4" ht="25" customHeight="1" x14ac:dyDescent="0.4">
      <c r="A38" s="303" t="s">
        <v>207</v>
      </c>
      <c r="B38" s="304"/>
      <c r="C38" s="113">
        <f>SUM(C16:C37)</f>
        <v>0</v>
      </c>
      <c r="D38" s="114">
        <f>SUM(D16:D37)</f>
        <v>0</v>
      </c>
    </row>
    <row r="39" spans="1:4" ht="25" customHeight="1" x14ac:dyDescent="0.4">
      <c r="A39" s="361" t="s">
        <v>208</v>
      </c>
      <c r="B39" s="362"/>
      <c r="C39" s="115">
        <f>+'Regional Office'!D131+'Amathole District '!C37</f>
        <v>0</v>
      </c>
      <c r="D39" s="116">
        <f>+'Regional Office'!E131+'Amathole District '!D37</f>
        <v>0</v>
      </c>
    </row>
    <row r="40" spans="1:4" ht="25" customHeight="1" x14ac:dyDescent="0.4">
      <c r="A40" s="361" t="s">
        <v>191</v>
      </c>
      <c r="B40" s="362"/>
      <c r="C40" s="115">
        <f>+'Regional Office'!D132+'Amathole District '!C38</f>
        <v>0</v>
      </c>
      <c r="D40" s="116">
        <f>+'Regional Office'!E132+'Amathole District '!D38</f>
        <v>0</v>
      </c>
    </row>
    <row r="41" spans="1:4" ht="25" customHeight="1" x14ac:dyDescent="0.4">
      <c r="A41" s="361" t="s">
        <v>186</v>
      </c>
      <c r="B41" s="362"/>
      <c r="C41" s="115">
        <f>+'Project Manager'!F25</f>
        <v>0</v>
      </c>
      <c r="D41" s="116">
        <f>+'Project Manager'!G25</f>
        <v>0</v>
      </c>
    </row>
    <row r="42" spans="1:4" ht="25" customHeight="1" thickBot="1" x14ac:dyDescent="0.45">
      <c r="A42" s="314" t="s">
        <v>79</v>
      </c>
      <c r="B42" s="315"/>
      <c r="C42" s="206">
        <f>+'Regional Office'!D133+'Amathole District '!C39</f>
        <v>0</v>
      </c>
      <c r="D42" s="207">
        <f>+C42*3</f>
        <v>0</v>
      </c>
    </row>
    <row r="43" spans="1:4" ht="25" customHeight="1" x14ac:dyDescent="0.4">
      <c r="A43" s="303" t="s">
        <v>80</v>
      </c>
      <c r="B43" s="304"/>
      <c r="C43" s="113">
        <f>SUM(C38:C42)</f>
        <v>0</v>
      </c>
      <c r="D43" s="114">
        <f>SUM(D38:D42)</f>
        <v>0</v>
      </c>
    </row>
    <row r="44" spans="1:4" ht="25" customHeight="1" thickBot="1" x14ac:dyDescent="0.45">
      <c r="A44" s="169">
        <f>+'Cover Page'!A28</f>
        <v>0.15</v>
      </c>
      <c r="B44" s="200" t="s">
        <v>209</v>
      </c>
      <c r="C44" s="117">
        <f>+(C38+C40+C42)*A44</f>
        <v>0</v>
      </c>
      <c r="D44" s="118">
        <f>+(D38+D40+D42)*A44</f>
        <v>0</v>
      </c>
    </row>
    <row r="45" spans="1:4" ht="30.45" customHeight="1" thickBot="1" x14ac:dyDescent="0.5">
      <c r="A45" s="310" t="s">
        <v>130</v>
      </c>
      <c r="B45" s="311"/>
      <c r="C45" s="119">
        <f>+C43+C44</f>
        <v>0</v>
      </c>
      <c r="D45" s="120">
        <f>+D43+D44</f>
        <v>0</v>
      </c>
    </row>
  </sheetData>
  <sheetProtection algorithmName="SHA-512" hashValue="/aUF6nsqMeBbEggtNQh1VaUQmoFVpbs28or8rwpwurHvI5P+5DxcgbOO6l181qf20jCRCLnOLED9LVKCAUauCg==" saltValue="PF0/KNqctYqp3UUn+aFvrQ==" spinCount="100000" sheet="1" objects="1" scenarios="1"/>
  <mergeCells count="19">
    <mergeCell ref="A45:B45"/>
    <mergeCell ref="A10:C10"/>
    <mergeCell ref="A42:B42"/>
    <mergeCell ref="A13:D13"/>
    <mergeCell ref="A14:B15"/>
    <mergeCell ref="C14:C15"/>
    <mergeCell ref="A38:B38"/>
    <mergeCell ref="A39:B39"/>
    <mergeCell ref="A43:B43"/>
    <mergeCell ref="A11:C11"/>
    <mergeCell ref="A41:B41"/>
    <mergeCell ref="A40:B40"/>
    <mergeCell ref="A8:C8"/>
    <mergeCell ref="A9:C9"/>
    <mergeCell ref="A7:D7"/>
    <mergeCell ref="A2:D2"/>
    <mergeCell ref="A5:D5"/>
    <mergeCell ref="B4:C4"/>
    <mergeCell ref="B3:C3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Footer>&amp;C&amp;"-,Bold"Page &amp;P&amp;R&amp;"-,Bold"&amp;D</oddFooter>
  </headerFooter>
  <ignoredErrors>
    <ignoredError sqref="A16:A37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6BC5D-7A34-43F5-AC9F-12BE52C4FA44}">
  <dimension ref="A1:R130"/>
  <sheetViews>
    <sheetView zoomScaleNormal="100" workbookViewId="0">
      <selection activeCell="A5" sqref="A5:G5"/>
    </sheetView>
  </sheetViews>
  <sheetFormatPr defaultRowHeight="14.6" x14ac:dyDescent="0.4"/>
  <cols>
    <col min="1" max="1" width="5.84375" customWidth="1"/>
    <col min="2" max="2" width="57.69140625" customWidth="1"/>
    <col min="3" max="3" width="12.2304687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23"/>
      <c r="B1" s="224"/>
      <c r="C1" s="224"/>
      <c r="D1" s="224"/>
      <c r="E1" s="225"/>
      <c r="F1" s="225"/>
      <c r="G1" s="226"/>
    </row>
    <row r="2" spans="1:18" ht="17.149999999999999" customHeight="1" x14ac:dyDescent="0.45">
      <c r="A2" s="238" t="s">
        <v>52</v>
      </c>
      <c r="B2" s="239"/>
      <c r="C2" s="239"/>
      <c r="D2" s="239"/>
      <c r="E2" s="239"/>
      <c r="F2" s="239"/>
      <c r="G2" s="240"/>
    </row>
    <row r="3" spans="1:18" ht="20.05" customHeight="1" x14ac:dyDescent="0.5">
      <c r="A3" s="241" t="s">
        <v>84</v>
      </c>
      <c r="B3" s="242"/>
      <c r="C3" s="233">
        <f>+'Cover Page'!B8</f>
        <v>0</v>
      </c>
      <c r="D3" s="228"/>
      <c r="E3" s="229"/>
      <c r="F3" s="229"/>
      <c r="G3" s="230"/>
    </row>
    <row r="4" spans="1:18" ht="20.05" customHeight="1" x14ac:dyDescent="0.5">
      <c r="A4" s="241" t="s">
        <v>82</v>
      </c>
      <c r="B4" s="242"/>
      <c r="C4" s="233">
        <f>+'Cover Page'!B10</f>
        <v>0</v>
      </c>
      <c r="D4" s="228"/>
      <c r="E4" s="229"/>
      <c r="F4" s="229"/>
      <c r="G4" s="230"/>
    </row>
    <row r="5" spans="1:18" ht="20.05" customHeight="1" x14ac:dyDescent="0.45">
      <c r="A5" s="243" t="s">
        <v>225</v>
      </c>
      <c r="B5" s="244"/>
      <c r="C5" s="244"/>
      <c r="D5" s="244"/>
      <c r="E5" s="244"/>
      <c r="F5" s="244"/>
      <c r="G5" s="24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234"/>
      <c r="B6" s="250" t="str">
        <f>+'Total Bid Price'!A6</f>
        <v>CLUSTER 1 - REGIONAL OFFICE &amp; AMATHOLE DISTRICT incl Local Offices</v>
      </c>
      <c r="C6" s="250"/>
      <c r="D6" s="250"/>
      <c r="E6" s="250"/>
      <c r="F6" s="250"/>
      <c r="G6" s="251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46" t="s">
        <v>186</v>
      </c>
      <c r="B7" s="247"/>
      <c r="C7" s="247"/>
      <c r="D7" s="247"/>
      <c r="E7" s="247"/>
      <c r="F7" s="247"/>
      <c r="G7" s="248"/>
    </row>
    <row r="8" spans="1:18" ht="14.15" customHeight="1" thickBot="1" x14ac:dyDescent="0.45">
      <c r="A8" s="255" t="s">
        <v>47</v>
      </c>
      <c r="B8" s="256"/>
      <c r="C8" s="256"/>
      <c r="D8" s="256"/>
      <c r="E8" s="256"/>
      <c r="F8" s="256"/>
      <c r="G8" s="257"/>
    </row>
    <row r="9" spans="1:18" ht="33.549999999999997" customHeight="1" x14ac:dyDescent="0.45">
      <c r="A9" s="258" t="s">
        <v>0</v>
      </c>
      <c r="B9" s="259"/>
      <c r="C9" s="49" t="s">
        <v>46</v>
      </c>
      <c r="D9" s="71" t="s">
        <v>85</v>
      </c>
      <c r="E9" s="61"/>
      <c r="F9" s="62"/>
      <c r="G9" s="63"/>
    </row>
    <row r="10" spans="1:18" ht="16.3" customHeight="1" x14ac:dyDescent="0.45">
      <c r="A10" s="260" t="s">
        <v>186</v>
      </c>
      <c r="B10" s="261"/>
      <c r="C10" s="50">
        <v>1</v>
      </c>
      <c r="D10" s="51"/>
      <c r="E10" s="61"/>
      <c r="F10" s="62"/>
      <c r="G10" s="63"/>
    </row>
    <row r="11" spans="1:18" ht="16.3" customHeight="1" thickBot="1" x14ac:dyDescent="0.5">
      <c r="A11" s="262"/>
      <c r="B11" s="263"/>
      <c r="C11" s="52"/>
      <c r="D11" s="52"/>
      <c r="E11" s="64"/>
      <c r="F11" s="65"/>
      <c r="G11" s="66"/>
    </row>
    <row r="12" spans="1:18" ht="20.149999999999999" customHeight="1" x14ac:dyDescent="0.4">
      <c r="A12" s="277" t="s">
        <v>182</v>
      </c>
      <c r="B12" s="278"/>
      <c r="C12" s="278"/>
      <c r="D12" s="278"/>
      <c r="E12" s="278"/>
      <c r="F12" s="278"/>
      <c r="G12" s="279"/>
    </row>
    <row r="13" spans="1:18" ht="13.3" customHeight="1" x14ac:dyDescent="0.4">
      <c r="A13" s="370" t="s">
        <v>0</v>
      </c>
      <c r="B13" s="371"/>
      <c r="C13" s="374" t="s">
        <v>45</v>
      </c>
      <c r="D13" s="374" t="s">
        <v>4</v>
      </c>
      <c r="E13" s="376" t="s">
        <v>74</v>
      </c>
      <c r="F13" s="376" t="s">
        <v>106</v>
      </c>
      <c r="G13" s="43">
        <v>3</v>
      </c>
    </row>
    <row r="14" spans="1:18" ht="19.3" customHeight="1" x14ac:dyDescent="0.4">
      <c r="A14" s="372"/>
      <c r="B14" s="373"/>
      <c r="C14" s="375"/>
      <c r="D14" s="375"/>
      <c r="E14" s="377"/>
      <c r="F14" s="377"/>
      <c r="G14" s="44" t="s">
        <v>73</v>
      </c>
    </row>
    <row r="15" spans="1:18" ht="25" customHeight="1" x14ac:dyDescent="0.4">
      <c r="A15" s="366" t="s">
        <v>183</v>
      </c>
      <c r="B15" s="367"/>
      <c r="C15" s="3"/>
      <c r="D15" s="98"/>
      <c r="E15" s="21"/>
      <c r="F15" s="22"/>
      <c r="G15" s="23"/>
    </row>
    <row r="16" spans="1:18" ht="25" customHeight="1" x14ac:dyDescent="0.4">
      <c r="A16" s="25" t="s">
        <v>31</v>
      </c>
      <c r="B16" s="95" t="s">
        <v>184</v>
      </c>
      <c r="C16" s="54">
        <f>+C10</f>
        <v>1</v>
      </c>
      <c r="D16" s="99">
        <f>+D10</f>
        <v>0</v>
      </c>
      <c r="E16" s="45">
        <f t="shared" ref="E16" si="0">+D16*C16</f>
        <v>0</v>
      </c>
      <c r="F16" s="45">
        <f t="shared" ref="F16" si="1">+E16*12</f>
        <v>0</v>
      </c>
      <c r="G16" s="46">
        <f t="shared" ref="G16:G24" si="2">+F16*3</f>
        <v>0</v>
      </c>
    </row>
    <row r="17" spans="1:7" ht="25" customHeight="1" x14ac:dyDescent="0.4">
      <c r="A17" s="25" t="s">
        <v>32</v>
      </c>
      <c r="B17" s="95" t="s">
        <v>48</v>
      </c>
      <c r="C17" s="54"/>
      <c r="D17" s="129"/>
      <c r="E17" s="129"/>
      <c r="F17" s="129"/>
      <c r="G17" s="130"/>
    </row>
    <row r="18" spans="1:7" ht="25" customHeight="1" x14ac:dyDescent="0.4">
      <c r="A18" s="25" t="s">
        <v>33</v>
      </c>
      <c r="B18" s="95" t="s">
        <v>49</v>
      </c>
      <c r="C18" s="54"/>
      <c r="D18" s="129"/>
      <c r="E18" s="129"/>
      <c r="F18" s="129"/>
      <c r="G18" s="130"/>
    </row>
    <row r="19" spans="1:7" ht="25" customHeight="1" x14ac:dyDescent="0.4">
      <c r="A19" s="25" t="s">
        <v>34</v>
      </c>
      <c r="B19" s="95" t="s">
        <v>54</v>
      </c>
      <c r="C19" s="54">
        <f>+C16</f>
        <v>1</v>
      </c>
      <c r="D19" s="99">
        <f>+D10</f>
        <v>0</v>
      </c>
      <c r="E19" s="100"/>
      <c r="F19" s="45">
        <f>+D19*C19</f>
        <v>0</v>
      </c>
      <c r="G19" s="46">
        <f t="shared" si="2"/>
        <v>0</v>
      </c>
    </row>
    <row r="20" spans="1:7" ht="25" customHeight="1" x14ac:dyDescent="0.4">
      <c r="A20" s="25" t="s">
        <v>35</v>
      </c>
      <c r="B20" s="95" t="s">
        <v>9</v>
      </c>
      <c r="C20" s="54">
        <f t="shared" ref="C20:C24" si="3">+C19</f>
        <v>1</v>
      </c>
      <c r="D20" s="36"/>
      <c r="E20" s="45">
        <f t="shared" ref="E20:E24" si="4">+D20*C20</f>
        <v>0</v>
      </c>
      <c r="F20" s="45">
        <f t="shared" ref="F20:F24" si="5">+E20*12</f>
        <v>0</v>
      </c>
      <c r="G20" s="46">
        <f t="shared" si="2"/>
        <v>0</v>
      </c>
    </row>
    <row r="21" spans="1:7" ht="25" customHeight="1" x14ac:dyDescent="0.4">
      <c r="A21" s="25" t="s">
        <v>36</v>
      </c>
      <c r="B21" s="95" t="s">
        <v>10</v>
      </c>
      <c r="C21" s="54">
        <f t="shared" si="3"/>
        <v>1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ht="25" customHeight="1" x14ac:dyDescent="0.4">
      <c r="A22" s="25" t="s">
        <v>37</v>
      </c>
      <c r="B22" s="95" t="s">
        <v>11</v>
      </c>
      <c r="C22" s="54">
        <f t="shared" si="3"/>
        <v>1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ht="25" customHeight="1" x14ac:dyDescent="0.4">
      <c r="A23" s="25" t="s">
        <v>38</v>
      </c>
      <c r="B23" s="95" t="s">
        <v>51</v>
      </c>
      <c r="C23" s="54">
        <f t="shared" si="3"/>
        <v>1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ht="25" customHeight="1" thickBot="1" x14ac:dyDescent="0.45">
      <c r="A24" s="75" t="s">
        <v>39</v>
      </c>
      <c r="B24" s="101" t="s">
        <v>50</v>
      </c>
      <c r="C24" s="102">
        <f t="shared" si="3"/>
        <v>1</v>
      </c>
      <c r="D24" s="103"/>
      <c r="E24" s="127">
        <f t="shared" si="4"/>
        <v>0</v>
      </c>
      <c r="F24" s="127">
        <f t="shared" si="5"/>
        <v>0</v>
      </c>
      <c r="G24" s="128">
        <f t="shared" si="2"/>
        <v>0</v>
      </c>
    </row>
    <row r="25" spans="1:7" ht="30" customHeight="1" thickBot="1" x14ac:dyDescent="0.45">
      <c r="A25" s="368" t="s">
        <v>185</v>
      </c>
      <c r="B25" s="369"/>
      <c r="C25" s="106"/>
      <c r="D25" s="106"/>
      <c r="E25" s="77">
        <f>SUM(E16:E24)</f>
        <v>0</v>
      </c>
      <c r="F25" s="77">
        <f t="shared" ref="F25:G25" si="6">SUM(F16:F24)</f>
        <v>0</v>
      </c>
      <c r="G25" s="78">
        <f t="shared" si="6"/>
        <v>0</v>
      </c>
    </row>
    <row r="31" spans="1:7" ht="14.8" customHeight="1" x14ac:dyDescent="0.4"/>
    <row r="47" ht="17.05" customHeight="1" x14ac:dyDescent="0.4"/>
    <row r="48" ht="25" customHeight="1" x14ac:dyDescent="0.4"/>
    <row r="51" ht="15.9" customHeight="1" x14ac:dyDescent="0.4"/>
    <row r="58" ht="15.9" customHeight="1" x14ac:dyDescent="0.4"/>
    <row r="77" ht="17.05" customHeight="1" x14ac:dyDescent="0.4"/>
    <row r="78" ht="25" customHeight="1" x14ac:dyDescent="0.4"/>
    <row r="83" spans="1:11" ht="17.05" customHeight="1" x14ac:dyDescent="0.4"/>
    <row r="84" spans="1:11" ht="25" customHeight="1" x14ac:dyDescent="0.4"/>
    <row r="86" spans="1:11" ht="15.9" customHeight="1" x14ac:dyDescent="0.4"/>
    <row r="88" spans="1:11" ht="15.9" customHeight="1" x14ac:dyDescent="0.4"/>
    <row r="91" spans="1:11" ht="15.9" customHeight="1" x14ac:dyDescent="0.4"/>
    <row r="93" spans="1:11" s="67" customFormat="1" ht="17.05" customHeight="1" x14ac:dyDescent="0.4">
      <c r="A93"/>
      <c r="B93"/>
      <c r="C93"/>
      <c r="D93"/>
      <c r="E93" s="24"/>
      <c r="F93" s="24"/>
      <c r="G93" s="24"/>
      <c r="H93"/>
      <c r="I93"/>
      <c r="J93"/>
      <c r="K93"/>
    </row>
    <row r="94" spans="1:11" ht="25" customHeight="1" x14ac:dyDescent="0.4"/>
    <row r="99" spans="1:11" ht="17.05" customHeight="1" x14ac:dyDescent="0.4"/>
    <row r="100" spans="1:11" ht="25" customHeight="1" x14ac:dyDescent="0.4"/>
    <row r="102" spans="1:11" ht="17.05" customHeight="1" x14ac:dyDescent="0.4"/>
    <row r="103" spans="1:11" ht="25" customHeight="1" x14ac:dyDescent="0.4"/>
    <row r="107" spans="1:11" ht="17.149999999999999" customHeight="1" x14ac:dyDescent="0.4"/>
    <row r="108" spans="1:11" ht="25" customHeight="1" x14ac:dyDescent="0.4"/>
    <row r="110" spans="1:11" s="67" customFormat="1" ht="17.05" customHeight="1" x14ac:dyDescent="0.4">
      <c r="A110"/>
      <c r="B110"/>
      <c r="C110"/>
      <c r="D110"/>
      <c r="E110" s="24"/>
      <c r="F110" s="24"/>
      <c r="G110" s="24"/>
      <c r="H110"/>
      <c r="I110"/>
      <c r="J110"/>
      <c r="K110"/>
    </row>
    <row r="111" spans="1:11" ht="25" customHeight="1" x14ac:dyDescent="0.4"/>
    <row r="112" spans="1:11" ht="25" customHeight="1" x14ac:dyDescent="0.4"/>
    <row r="113" ht="25" customHeight="1" x14ac:dyDescent="0.4"/>
    <row r="114" ht="15.55" customHeight="1" x14ac:dyDescent="0.4"/>
    <row r="115" ht="17.149999999999999" customHeight="1" x14ac:dyDescent="0.4"/>
    <row r="116" ht="15.9" customHeight="1" x14ac:dyDescent="0.4"/>
    <row r="117" ht="25" customHeight="1" x14ac:dyDescent="0.4"/>
    <row r="118" ht="25" customHeight="1" x14ac:dyDescent="0.4"/>
    <row r="119" ht="25" customHeight="1" x14ac:dyDescent="0.4"/>
    <row r="120" ht="25" customHeight="1" x14ac:dyDescent="0.4"/>
    <row r="121" ht="25" customHeight="1" x14ac:dyDescent="0.4"/>
    <row r="122" ht="25" customHeight="1" x14ac:dyDescent="0.4"/>
    <row r="123" ht="25" customHeight="1" x14ac:dyDescent="0.4"/>
    <row r="124" ht="25" customHeight="1" x14ac:dyDescent="0.4"/>
    <row r="125" ht="25" customHeight="1" x14ac:dyDescent="0.4"/>
    <row r="126" ht="25" customHeight="1" x14ac:dyDescent="0.4"/>
    <row r="127" ht="25" customHeight="1" x14ac:dyDescent="0.4"/>
    <row r="128" ht="25" customHeight="1" x14ac:dyDescent="0.4"/>
    <row r="129" ht="25" customHeight="1" x14ac:dyDescent="0.4"/>
    <row r="130" ht="25" customHeight="1" x14ac:dyDescent="0.4"/>
  </sheetData>
  <sheetProtection algorithmName="SHA-512" hashValue="UZWe25fzLXaHjV79/vfjOQpoFBLpfxX4sVx5V04M4kHQKwPaM9lRrc4ExwpqhaGgW4Ol14pilU6SNq5lgQjeXQ==" saltValue="OQuiUoZGF0Bz28lj2CxyXg==" spinCount="100000" sheet="1" objects="1" scenarios="1"/>
  <mergeCells count="18">
    <mergeCell ref="A2:G2"/>
    <mergeCell ref="A3:B3"/>
    <mergeCell ref="A4:B4"/>
    <mergeCell ref="A5:G5"/>
    <mergeCell ref="A7:G7"/>
    <mergeCell ref="B6:G6"/>
    <mergeCell ref="A15:B15"/>
    <mergeCell ref="A25:B25"/>
    <mergeCell ref="A8:G8"/>
    <mergeCell ref="A9:B9"/>
    <mergeCell ref="A10:B10"/>
    <mergeCell ref="A11:B11"/>
    <mergeCell ref="A12:G12"/>
    <mergeCell ref="A13:B14"/>
    <mergeCell ref="C13:C14"/>
    <mergeCell ref="D13:D14"/>
    <mergeCell ref="E13:E14"/>
    <mergeCell ref="F13:F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&amp;C&amp;"-,Bold"Page &amp;P&amp;R&amp;"-,Bold"&amp;D</oddFooter>
  </headerFooter>
  <ignoredErrors>
    <ignoredError sqref="A16:A24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0FD62-FC22-4F46-9D48-A9049DA60B2C}">
  <dimension ref="A1:R136"/>
  <sheetViews>
    <sheetView tabSelected="1" topLeftCell="A126" zoomScaleNormal="100" workbookViewId="0">
      <selection activeCell="A128" sqref="A128"/>
    </sheetView>
  </sheetViews>
  <sheetFormatPr defaultRowHeight="14.6" x14ac:dyDescent="0.4"/>
  <cols>
    <col min="1" max="1" width="6.69140625" customWidth="1"/>
    <col min="2" max="2" width="57.69140625" customWidth="1"/>
    <col min="3" max="3" width="9.38281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ht="7.75" customHeight="1" x14ac:dyDescent="0.4">
      <c r="A1" s="223"/>
      <c r="B1" s="224"/>
      <c r="C1" s="224"/>
      <c r="D1" s="224"/>
      <c r="E1" s="225"/>
      <c r="F1" s="225"/>
      <c r="G1" s="226"/>
    </row>
    <row r="2" spans="1:18" ht="15.9" customHeight="1" x14ac:dyDescent="0.45">
      <c r="A2" s="238" t="s">
        <v>52</v>
      </c>
      <c r="B2" s="239"/>
      <c r="C2" s="239"/>
      <c r="D2" s="239"/>
      <c r="E2" s="239"/>
      <c r="F2" s="239"/>
      <c r="G2" s="240"/>
    </row>
    <row r="3" spans="1:18" ht="20.05" customHeight="1" x14ac:dyDescent="0.5">
      <c r="A3" s="241" t="s">
        <v>84</v>
      </c>
      <c r="B3" s="242"/>
      <c r="C3" s="227">
        <f>+'Cover Page'!B8</f>
        <v>0</v>
      </c>
      <c r="D3" s="228"/>
      <c r="E3" s="229"/>
      <c r="F3" s="229"/>
      <c r="G3" s="230"/>
    </row>
    <row r="4" spans="1:18" ht="20.05" customHeight="1" x14ac:dyDescent="0.5">
      <c r="A4" s="241" t="s">
        <v>82</v>
      </c>
      <c r="B4" s="242"/>
      <c r="C4" s="227">
        <f>+'Cover Page'!B10</f>
        <v>0</v>
      </c>
      <c r="D4" s="228"/>
      <c r="E4" s="229"/>
      <c r="F4" s="229"/>
      <c r="G4" s="230"/>
    </row>
    <row r="5" spans="1:18" ht="17.25" customHeight="1" x14ac:dyDescent="0.45">
      <c r="A5" s="243" t="s">
        <v>225</v>
      </c>
      <c r="B5" s="244"/>
      <c r="C5" s="244"/>
      <c r="D5" s="244"/>
      <c r="E5" s="244"/>
      <c r="F5" s="244"/>
      <c r="G5" s="24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5.9" customHeight="1" thickBot="1" x14ac:dyDescent="0.55000000000000004">
      <c r="A6" s="231"/>
      <c r="B6" s="250" t="s">
        <v>214</v>
      </c>
      <c r="C6" s="250"/>
      <c r="D6" s="250"/>
      <c r="E6" s="250"/>
      <c r="F6" s="250"/>
      <c r="G6" s="23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15.45" customHeight="1" x14ac:dyDescent="0.4">
      <c r="A7" s="246" t="s">
        <v>76</v>
      </c>
      <c r="B7" s="247"/>
      <c r="C7" s="247"/>
      <c r="D7" s="247"/>
      <c r="E7" s="247"/>
      <c r="F7" s="247"/>
      <c r="G7" s="248"/>
    </row>
    <row r="8" spans="1:18" ht="14.15" customHeight="1" thickBot="1" x14ac:dyDescent="0.45">
      <c r="A8" s="255" t="s">
        <v>47</v>
      </c>
      <c r="B8" s="256"/>
      <c r="C8" s="256"/>
      <c r="D8" s="256"/>
      <c r="E8" s="256"/>
      <c r="F8" s="256"/>
      <c r="G8" s="257"/>
    </row>
    <row r="9" spans="1:18" ht="30" customHeight="1" x14ac:dyDescent="0.45">
      <c r="A9" s="258" t="s">
        <v>0</v>
      </c>
      <c r="B9" s="259"/>
      <c r="C9" s="49" t="s">
        <v>46</v>
      </c>
      <c r="D9" s="73" t="s">
        <v>85</v>
      </c>
      <c r="E9" s="61"/>
      <c r="F9" s="62"/>
      <c r="G9" s="63"/>
    </row>
    <row r="10" spans="1:18" ht="16.3" customHeight="1" x14ac:dyDescent="0.45">
      <c r="A10" s="260" t="s">
        <v>1</v>
      </c>
      <c r="B10" s="261"/>
      <c r="C10" s="187">
        <v>15</v>
      </c>
      <c r="D10" s="51"/>
      <c r="E10" s="61"/>
      <c r="F10" s="62"/>
      <c r="G10" s="63"/>
    </row>
    <row r="11" spans="1:18" ht="16.3" customHeight="1" thickBot="1" x14ac:dyDescent="0.5">
      <c r="A11" s="262" t="s">
        <v>44</v>
      </c>
      <c r="B11" s="263"/>
      <c r="C11" s="188">
        <v>1</v>
      </c>
      <c r="D11" s="53"/>
      <c r="E11" s="64"/>
      <c r="F11" s="65"/>
      <c r="G11" s="66"/>
    </row>
    <row r="12" spans="1:18" ht="16.3" customHeight="1" x14ac:dyDescent="0.4">
      <c r="A12" s="264" t="s">
        <v>0</v>
      </c>
      <c r="B12" s="265"/>
      <c r="C12" s="378" t="s">
        <v>45</v>
      </c>
      <c r="D12" s="268" t="s">
        <v>4</v>
      </c>
      <c r="E12" s="270" t="s">
        <v>74</v>
      </c>
      <c r="F12" s="270" t="s">
        <v>106</v>
      </c>
      <c r="G12" s="219">
        <v>3</v>
      </c>
    </row>
    <row r="13" spans="1:18" ht="13.3" customHeight="1" thickBot="1" x14ac:dyDescent="0.45">
      <c r="A13" s="266"/>
      <c r="B13" s="267"/>
      <c r="C13" s="379"/>
      <c r="D13" s="269"/>
      <c r="E13" s="271"/>
      <c r="F13" s="271"/>
      <c r="G13" s="220" t="s">
        <v>73</v>
      </c>
    </row>
    <row r="14" spans="1:18" x14ac:dyDescent="0.4">
      <c r="A14" s="272" t="s">
        <v>131</v>
      </c>
      <c r="B14" s="273"/>
      <c r="C14" s="214"/>
      <c r="D14" s="215"/>
      <c r="E14" s="216"/>
      <c r="F14" s="217"/>
      <c r="G14" s="218"/>
    </row>
    <row r="15" spans="1:18" x14ac:dyDescent="0.4">
      <c r="A15" s="25" t="s">
        <v>31</v>
      </c>
      <c r="B15" s="95" t="s">
        <v>53</v>
      </c>
      <c r="C15" s="129">
        <f>+C10</f>
        <v>15</v>
      </c>
      <c r="D15" s="99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32</v>
      </c>
      <c r="B16" s="95" t="s">
        <v>48</v>
      </c>
      <c r="C16" s="129">
        <f>+C15</f>
        <v>15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33</v>
      </c>
      <c r="B17" s="95" t="s">
        <v>49</v>
      </c>
      <c r="C17" s="129">
        <f t="shared" ref="C17:C23" si="3">+C16</f>
        <v>15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34</v>
      </c>
      <c r="B18" s="95" t="s">
        <v>54</v>
      </c>
      <c r="C18" s="129">
        <f t="shared" si="3"/>
        <v>15</v>
      </c>
      <c r="D18" s="99">
        <f>+D10</f>
        <v>0</v>
      </c>
      <c r="E18" s="100"/>
      <c r="F18" s="45">
        <f>+D18*C18</f>
        <v>0</v>
      </c>
      <c r="G18" s="46">
        <f t="shared" si="2"/>
        <v>0</v>
      </c>
    </row>
    <row r="19" spans="1:7" x14ac:dyDescent="0.4">
      <c r="A19" s="25" t="s">
        <v>35</v>
      </c>
      <c r="B19" s="95" t="s">
        <v>9</v>
      </c>
      <c r="C19" s="129">
        <f t="shared" si="3"/>
        <v>15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36</v>
      </c>
      <c r="B20" s="95" t="s">
        <v>10</v>
      </c>
      <c r="C20" s="129">
        <f t="shared" si="3"/>
        <v>15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37</v>
      </c>
      <c r="B21" s="95" t="s">
        <v>11</v>
      </c>
      <c r="C21" s="129">
        <f t="shared" si="3"/>
        <v>15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38</v>
      </c>
      <c r="B22" s="95" t="s">
        <v>51</v>
      </c>
      <c r="C22" s="129">
        <f t="shared" si="3"/>
        <v>15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39</v>
      </c>
      <c r="B23" s="95" t="s">
        <v>50</v>
      </c>
      <c r="C23" s="129">
        <f t="shared" si="3"/>
        <v>15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40</v>
      </c>
      <c r="B24" s="95" t="s">
        <v>132</v>
      </c>
      <c r="C24" s="186">
        <f>+C15</f>
        <v>15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41</v>
      </c>
      <c r="B25" s="95" t="s">
        <v>133</v>
      </c>
      <c r="C25" s="178">
        <f t="shared" ref="C25:C30" si="7">+C24</f>
        <v>15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42</v>
      </c>
      <c r="B26" s="95" t="s">
        <v>134</v>
      </c>
      <c r="C26" s="178">
        <f t="shared" si="7"/>
        <v>15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57</v>
      </c>
      <c r="B27" s="95" t="s">
        <v>135</v>
      </c>
      <c r="C27" s="178">
        <f t="shared" si="7"/>
        <v>15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58</v>
      </c>
      <c r="B28" s="95" t="s">
        <v>136</v>
      </c>
      <c r="C28" s="178">
        <f t="shared" si="7"/>
        <v>15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59</v>
      </c>
      <c r="B29" s="95" t="s">
        <v>202</v>
      </c>
      <c r="C29" s="178">
        <f t="shared" si="7"/>
        <v>15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60</v>
      </c>
      <c r="B30" s="95" t="s">
        <v>203</v>
      </c>
      <c r="C30" s="178">
        <f t="shared" si="7"/>
        <v>15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61</v>
      </c>
      <c r="B31" s="31" t="s">
        <v>43</v>
      </c>
      <c r="C31" s="129">
        <f>+C11</f>
        <v>1</v>
      </c>
      <c r="D31" s="150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62</v>
      </c>
      <c r="B32" s="95" t="s">
        <v>48</v>
      </c>
      <c r="C32" s="129">
        <f>+C31</f>
        <v>1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63</v>
      </c>
      <c r="B33" s="95" t="s">
        <v>49</v>
      </c>
      <c r="C33" s="129">
        <f t="shared" ref="C33:C39" si="10">+C32</f>
        <v>1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64</v>
      </c>
      <c r="B34" s="31" t="s">
        <v>7</v>
      </c>
      <c r="C34" s="129">
        <f t="shared" si="10"/>
        <v>1</v>
      </c>
      <c r="D34" s="150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65</v>
      </c>
      <c r="B35" s="31" t="s">
        <v>9</v>
      </c>
      <c r="C35" s="129">
        <f t="shared" si="10"/>
        <v>1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66</v>
      </c>
      <c r="B36" s="31" t="s">
        <v>10</v>
      </c>
      <c r="C36" s="129">
        <f t="shared" si="10"/>
        <v>1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67</v>
      </c>
      <c r="B37" s="31" t="s">
        <v>11</v>
      </c>
      <c r="C37" s="129">
        <f t="shared" si="10"/>
        <v>1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68</v>
      </c>
      <c r="B38" s="31" t="s">
        <v>6</v>
      </c>
      <c r="C38" s="129">
        <f t="shared" si="10"/>
        <v>1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69</v>
      </c>
      <c r="B39" s="31" t="s">
        <v>22</v>
      </c>
      <c r="C39" s="129">
        <f t="shared" si="10"/>
        <v>1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70</v>
      </c>
      <c r="B40" s="95" t="s">
        <v>139</v>
      </c>
      <c r="C40" s="178">
        <f>+C31</f>
        <v>1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71</v>
      </c>
      <c r="B41" s="95" t="s">
        <v>140</v>
      </c>
      <c r="C41" s="178">
        <f t="shared" ref="C41:C46" si="14">+C40</f>
        <v>1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72</v>
      </c>
      <c r="B42" s="95" t="s">
        <v>141</v>
      </c>
      <c r="C42" s="178">
        <f t="shared" si="14"/>
        <v>1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142</v>
      </c>
      <c r="B43" s="95" t="s">
        <v>143</v>
      </c>
      <c r="C43" s="178">
        <f t="shared" si="14"/>
        <v>1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144</v>
      </c>
      <c r="B44" s="95" t="s">
        <v>145</v>
      </c>
      <c r="C44" s="178">
        <f t="shared" si="14"/>
        <v>1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146</v>
      </c>
      <c r="B45" s="95" t="s">
        <v>137</v>
      </c>
      <c r="C45" s="178">
        <f t="shared" si="14"/>
        <v>1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5" t="s">
        <v>147</v>
      </c>
      <c r="B46" s="95" t="s">
        <v>138</v>
      </c>
      <c r="C46" s="178">
        <f t="shared" si="14"/>
        <v>1</v>
      </c>
      <c r="D46" s="76"/>
      <c r="E46" s="45"/>
      <c r="F46" s="45">
        <f>+C46*D46</f>
        <v>0</v>
      </c>
      <c r="G46" s="46">
        <f t="shared" si="15"/>
        <v>0</v>
      </c>
    </row>
    <row r="47" spans="1:7" ht="15" customHeight="1" thickBot="1" x14ac:dyDescent="0.45">
      <c r="A47" s="274" t="s">
        <v>148</v>
      </c>
      <c r="B47" s="275"/>
      <c r="C47" s="276"/>
      <c r="D47" s="151"/>
      <c r="E47" s="77">
        <f>SUM(E15:E46)</f>
        <v>0</v>
      </c>
      <c r="F47" s="77">
        <f t="shared" ref="F47:G47" si="16">SUM(F15:F46)</f>
        <v>0</v>
      </c>
      <c r="G47" s="78">
        <f t="shared" si="16"/>
        <v>0</v>
      </c>
    </row>
    <row r="48" spans="1:7" ht="22" customHeight="1" x14ac:dyDescent="0.4">
      <c r="A48" s="277" t="s">
        <v>149</v>
      </c>
      <c r="B48" s="278"/>
      <c r="C48" s="278"/>
      <c r="D48" s="278"/>
      <c r="E48" s="278"/>
      <c r="F48" s="278"/>
      <c r="G48" s="279"/>
    </row>
    <row r="49" spans="1:7" x14ac:dyDescent="0.4">
      <c r="A49" s="26" t="s">
        <v>31</v>
      </c>
      <c r="B49" s="30" t="s">
        <v>111</v>
      </c>
      <c r="C49" s="181">
        <v>17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32</v>
      </c>
      <c r="B50" s="79" t="s">
        <v>150</v>
      </c>
      <c r="C50" s="179">
        <v>24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33</v>
      </c>
      <c r="B51" s="30" t="s">
        <v>119</v>
      </c>
      <c r="C51" s="178">
        <v>3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34</v>
      </c>
      <c r="B52" s="31" t="s">
        <v>14</v>
      </c>
      <c r="C52" s="182">
        <v>5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35</v>
      </c>
      <c r="B53" s="31" t="s">
        <v>15</v>
      </c>
      <c r="C53" s="182">
        <v>5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36</v>
      </c>
      <c r="B54" s="31" t="s">
        <v>118</v>
      </c>
      <c r="C54" s="182">
        <v>5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37</v>
      </c>
      <c r="B55" s="31" t="s">
        <v>16</v>
      </c>
      <c r="C55" s="182">
        <v>5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38</v>
      </c>
      <c r="B56" s="31" t="s">
        <v>17</v>
      </c>
      <c r="C56" s="182">
        <v>5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39</v>
      </c>
      <c r="B57" s="31" t="s">
        <v>18</v>
      </c>
      <c r="C57" s="182">
        <v>5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40</v>
      </c>
      <c r="B58" s="31" t="s">
        <v>19</v>
      </c>
      <c r="C58" s="182">
        <v>5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41</v>
      </c>
      <c r="B59" s="31" t="s">
        <v>20</v>
      </c>
      <c r="C59" s="182">
        <v>2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42</v>
      </c>
      <c r="B60" s="31" t="s">
        <v>151</v>
      </c>
      <c r="C60" s="182">
        <v>5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57</v>
      </c>
      <c r="B61" s="31" t="s">
        <v>152</v>
      </c>
      <c r="C61" s="182">
        <v>3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58</v>
      </c>
      <c r="B62" s="31" t="s">
        <v>153</v>
      </c>
      <c r="C62" s="182">
        <v>3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59</v>
      </c>
      <c r="B63" s="31" t="s">
        <v>154</v>
      </c>
      <c r="C63" s="183">
        <v>25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60</v>
      </c>
      <c r="B64" s="31" t="s">
        <v>8</v>
      </c>
      <c r="C64" s="183">
        <v>5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61</v>
      </c>
      <c r="B65" s="32" t="s">
        <v>21</v>
      </c>
      <c r="C65" s="184">
        <v>15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62</v>
      </c>
      <c r="B66" s="31" t="s">
        <v>12</v>
      </c>
      <c r="C66" s="184">
        <v>10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63</v>
      </c>
      <c r="B67" s="31" t="s">
        <v>172</v>
      </c>
      <c r="C67" s="178">
        <v>1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64</v>
      </c>
      <c r="B68" s="31" t="s">
        <v>173</v>
      </c>
      <c r="C68" s="178">
        <v>1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65</v>
      </c>
      <c r="B69" s="31" t="s">
        <v>174</v>
      </c>
      <c r="C69" s="183">
        <v>15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66</v>
      </c>
      <c r="B70" s="31" t="s">
        <v>155</v>
      </c>
      <c r="C70" s="184">
        <v>10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67</v>
      </c>
      <c r="B71" s="31" t="s">
        <v>156</v>
      </c>
      <c r="C71" s="184">
        <v>20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68</v>
      </c>
      <c r="B72" s="31" t="s">
        <v>157</v>
      </c>
      <c r="C72" s="183">
        <v>20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69</v>
      </c>
      <c r="B73" s="31" t="s">
        <v>229</v>
      </c>
      <c r="C73" s="183">
        <v>5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70</v>
      </c>
      <c r="B74" s="31" t="s">
        <v>158</v>
      </c>
      <c r="C74" s="183">
        <v>5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71</v>
      </c>
      <c r="B75" s="31" t="s">
        <v>159</v>
      </c>
      <c r="C75" s="183">
        <f>+C10</f>
        <v>15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72</v>
      </c>
      <c r="B76" s="80" t="s">
        <v>160</v>
      </c>
      <c r="C76" s="183">
        <v>15</v>
      </c>
      <c r="D76" s="81"/>
      <c r="E76" s="104"/>
      <c r="F76" s="45">
        <f t="shared" si="22"/>
        <v>0</v>
      </c>
      <c r="G76" s="105">
        <f t="shared" si="18"/>
        <v>0</v>
      </c>
    </row>
    <row r="77" spans="1:7" ht="15" customHeight="1" thickBot="1" x14ac:dyDescent="0.45">
      <c r="A77" s="252" t="s">
        <v>122</v>
      </c>
      <c r="B77" s="253"/>
      <c r="C77" s="254"/>
      <c r="D77" s="151"/>
      <c r="E77" s="77">
        <f>SUM(E49:E76)</f>
        <v>0</v>
      </c>
      <c r="F77" s="77">
        <f>SUM(F49:F76)</f>
        <v>0</v>
      </c>
      <c r="G77" s="78">
        <f>SUM(G49:G76)</f>
        <v>0</v>
      </c>
    </row>
    <row r="78" spans="1:7" ht="16.3" customHeight="1" x14ac:dyDescent="0.4">
      <c r="A78" s="264" t="s">
        <v>0</v>
      </c>
      <c r="B78" s="265"/>
      <c r="C78" s="378" t="s">
        <v>45</v>
      </c>
      <c r="D78" s="268" t="s">
        <v>4</v>
      </c>
      <c r="E78" s="270" t="s">
        <v>74</v>
      </c>
      <c r="F78" s="270" t="s">
        <v>106</v>
      </c>
      <c r="G78" s="219">
        <v>3</v>
      </c>
    </row>
    <row r="79" spans="1:7" ht="13.3" customHeight="1" thickBot="1" x14ac:dyDescent="0.45">
      <c r="A79" s="266"/>
      <c r="B79" s="267"/>
      <c r="C79" s="379"/>
      <c r="D79" s="269"/>
      <c r="E79" s="271"/>
      <c r="F79" s="271"/>
      <c r="G79" s="220" t="s">
        <v>73</v>
      </c>
    </row>
    <row r="80" spans="1:7" ht="22" customHeight="1" x14ac:dyDescent="0.4">
      <c r="A80" s="277" t="s">
        <v>55</v>
      </c>
      <c r="B80" s="278"/>
      <c r="C80" s="278"/>
      <c r="D80" s="278"/>
      <c r="E80" s="278"/>
      <c r="F80" s="278"/>
      <c r="G80" s="279"/>
    </row>
    <row r="81" spans="1:7" x14ac:dyDescent="0.4">
      <c r="A81" s="27" t="s">
        <v>31</v>
      </c>
      <c r="B81" s="28" t="s">
        <v>161</v>
      </c>
      <c r="C81" s="178">
        <v>32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32</v>
      </c>
      <c r="B82" s="29" t="s">
        <v>162</v>
      </c>
      <c r="C82" s="178">
        <v>20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33</v>
      </c>
      <c r="B83" s="28" t="s">
        <v>163</v>
      </c>
      <c r="C83" s="180">
        <v>0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34</v>
      </c>
      <c r="B84" s="82" t="s">
        <v>164</v>
      </c>
      <c r="C84" s="178">
        <v>3</v>
      </c>
      <c r="D84" s="81"/>
      <c r="E84" s="104">
        <f t="shared" si="23"/>
        <v>0</v>
      </c>
      <c r="F84" s="104">
        <f>+E84*12</f>
        <v>0</v>
      </c>
      <c r="G84" s="105">
        <f t="shared" si="24"/>
        <v>0</v>
      </c>
    </row>
    <row r="85" spans="1:7" ht="15" customHeight="1" thickBot="1" x14ac:dyDescent="0.45">
      <c r="A85" s="252" t="s">
        <v>120</v>
      </c>
      <c r="B85" s="253"/>
      <c r="C85" s="254"/>
      <c r="D85" s="152"/>
      <c r="E85" s="77">
        <f>SUM(E81:E84)</f>
        <v>0</v>
      </c>
      <c r="F85" s="77">
        <f t="shared" ref="F85:G85" si="25">SUM(F81:F84)</f>
        <v>0</v>
      </c>
      <c r="G85" s="78">
        <f t="shared" si="25"/>
        <v>0</v>
      </c>
    </row>
    <row r="86" spans="1:7" ht="22" customHeight="1" x14ac:dyDescent="0.4">
      <c r="A86" s="277" t="s">
        <v>110</v>
      </c>
      <c r="B86" s="278"/>
      <c r="C86" s="278"/>
      <c r="D86" s="278"/>
      <c r="E86" s="278"/>
      <c r="F86" s="278"/>
      <c r="G86" s="279"/>
    </row>
    <row r="87" spans="1:7" x14ac:dyDescent="0.4">
      <c r="A87" s="26" t="s">
        <v>31</v>
      </c>
      <c r="B87" s="30" t="s">
        <v>116</v>
      </c>
      <c r="C87" s="176">
        <v>37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32</v>
      </c>
      <c r="B88" s="30" t="s">
        <v>115</v>
      </c>
      <c r="C88" s="177">
        <v>19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33</v>
      </c>
      <c r="B89" s="30" t="s">
        <v>114</v>
      </c>
      <c r="C89" s="176">
        <v>19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34</v>
      </c>
      <c r="B90" s="30" t="s">
        <v>117</v>
      </c>
      <c r="C90" s="178">
        <v>37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35</v>
      </c>
      <c r="B91" s="30" t="s">
        <v>113</v>
      </c>
      <c r="C91" s="176">
        <v>19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36</v>
      </c>
      <c r="B92" s="31" t="s">
        <v>112</v>
      </c>
      <c r="C92" s="179">
        <v>37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37</v>
      </c>
      <c r="B93" s="34" t="s">
        <v>3</v>
      </c>
      <c r="C93" s="176">
        <v>18</v>
      </c>
      <c r="D93" s="84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38</v>
      </c>
      <c r="B94" s="92" t="s">
        <v>165</v>
      </c>
      <c r="C94" s="180">
        <v>19</v>
      </c>
      <c r="D94" s="83"/>
      <c r="E94" s="104"/>
      <c r="F94" s="104">
        <f t="shared" si="26"/>
        <v>0</v>
      </c>
      <c r="G94" s="105">
        <f t="shared" si="27"/>
        <v>0</v>
      </c>
    </row>
    <row r="95" spans="1:7" s="67" customFormat="1" ht="15" customHeight="1" thickBot="1" x14ac:dyDescent="0.45">
      <c r="A95" s="252" t="s">
        <v>121</v>
      </c>
      <c r="B95" s="253"/>
      <c r="C95" s="254"/>
      <c r="D95" s="151"/>
      <c r="E95" s="77">
        <f>SUM(E87:E94)</f>
        <v>0</v>
      </c>
      <c r="F95" s="77">
        <f>SUM(F87:F94)</f>
        <v>0</v>
      </c>
      <c r="G95" s="78">
        <f>SUM(G87:G94)</f>
        <v>0</v>
      </c>
    </row>
    <row r="96" spans="1:7" ht="22" customHeight="1" x14ac:dyDescent="0.4">
      <c r="A96" s="277" t="s">
        <v>175</v>
      </c>
      <c r="B96" s="278"/>
      <c r="C96" s="278"/>
      <c r="D96" s="278"/>
      <c r="E96" s="278"/>
      <c r="F96" s="278"/>
      <c r="G96" s="279"/>
    </row>
    <row r="97" spans="1:7" ht="29.15" x14ac:dyDescent="0.4">
      <c r="A97" s="26" t="s">
        <v>31</v>
      </c>
      <c r="B97" s="33" t="s">
        <v>224</v>
      </c>
      <c r="C97" s="175">
        <v>2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32</v>
      </c>
      <c r="B98" s="34" t="s">
        <v>13</v>
      </c>
      <c r="C98" s="176">
        <v>6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33</v>
      </c>
      <c r="B99" s="34" t="s">
        <v>2</v>
      </c>
      <c r="C99" s="176">
        <v>1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34</v>
      </c>
      <c r="B100" s="34" t="s">
        <v>166</v>
      </c>
      <c r="C100" s="176">
        <v>9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5" customHeight="1" thickBot="1" x14ac:dyDescent="0.45">
      <c r="A101" s="252" t="s">
        <v>123</v>
      </c>
      <c r="B101" s="253"/>
      <c r="C101" s="254"/>
      <c r="D101" s="151"/>
      <c r="E101" s="77">
        <f>SUM(E97:E100)</f>
        <v>0</v>
      </c>
      <c r="F101" s="77">
        <f>SUM(F97:F100)</f>
        <v>0</v>
      </c>
      <c r="G101" s="78">
        <f>SUM(G97:G100)</f>
        <v>0</v>
      </c>
    </row>
    <row r="102" spans="1:7" ht="22" customHeight="1" x14ac:dyDescent="0.4">
      <c r="A102" s="277" t="s">
        <v>222</v>
      </c>
      <c r="B102" s="278"/>
      <c r="C102" s="278"/>
      <c r="D102" s="278"/>
      <c r="E102" s="278"/>
      <c r="F102" s="278"/>
      <c r="G102" s="279"/>
    </row>
    <row r="103" spans="1:7" ht="15" thickBot="1" x14ac:dyDescent="0.45">
      <c r="A103" s="26" t="s">
        <v>31</v>
      </c>
      <c r="B103" s="80" t="s">
        <v>176</v>
      </c>
      <c r="C103" s="174">
        <v>22</v>
      </c>
      <c r="D103" s="85"/>
      <c r="E103" s="131">
        <f>+D103*4*C103</f>
        <v>0</v>
      </c>
      <c r="F103" s="131">
        <f>+E103*12</f>
        <v>0</v>
      </c>
      <c r="G103" s="132">
        <f t="shared" ref="G103" si="30">+F103*3</f>
        <v>0</v>
      </c>
    </row>
    <row r="104" spans="1:7" ht="15" customHeight="1" thickBot="1" x14ac:dyDescent="0.45">
      <c r="A104" s="252" t="s">
        <v>223</v>
      </c>
      <c r="B104" s="253"/>
      <c r="C104" s="254"/>
      <c r="D104" s="151"/>
      <c r="E104" s="77">
        <f>+E103</f>
        <v>0</v>
      </c>
      <c r="F104" s="77">
        <f t="shared" ref="F104:G104" si="31">+F103</f>
        <v>0</v>
      </c>
      <c r="G104" s="78">
        <f t="shared" si="31"/>
        <v>0</v>
      </c>
    </row>
    <row r="105" spans="1:7" ht="22" customHeight="1" x14ac:dyDescent="0.4">
      <c r="A105" s="277" t="s">
        <v>167</v>
      </c>
      <c r="B105" s="278"/>
      <c r="C105" s="278"/>
      <c r="D105" s="278"/>
      <c r="E105" s="278"/>
      <c r="F105" s="278"/>
      <c r="G105" s="279"/>
    </row>
    <row r="106" spans="1:7" ht="18" x14ac:dyDescent="0.45">
      <c r="A106" s="26" t="s">
        <v>31</v>
      </c>
      <c r="B106" s="93" t="s">
        <v>177</v>
      </c>
      <c r="C106" s="173" t="s">
        <v>180</v>
      </c>
      <c r="D106" s="38"/>
      <c r="E106" s="133">
        <f>+D106</f>
        <v>0</v>
      </c>
      <c r="F106" s="133">
        <f>+E106*4</f>
        <v>0</v>
      </c>
      <c r="G106" s="134">
        <f t="shared" ref="G106:G108" si="32">+F106*3</f>
        <v>0</v>
      </c>
    </row>
    <row r="107" spans="1:7" x14ac:dyDescent="0.4">
      <c r="A107" s="26" t="s">
        <v>32</v>
      </c>
      <c r="B107" s="93" t="s">
        <v>178</v>
      </c>
      <c r="C107" s="173">
        <v>380</v>
      </c>
      <c r="D107" s="38"/>
      <c r="E107" s="133">
        <f>+D107*C107</f>
        <v>0</v>
      </c>
      <c r="F107" s="133">
        <f>+E107*2</f>
        <v>0</v>
      </c>
      <c r="G107" s="134">
        <f t="shared" si="32"/>
        <v>0</v>
      </c>
    </row>
    <row r="108" spans="1:7" ht="15" thickBot="1" x14ac:dyDescent="0.45">
      <c r="A108" s="26" t="s">
        <v>33</v>
      </c>
      <c r="B108" s="94" t="s">
        <v>179</v>
      </c>
      <c r="C108" s="173">
        <v>10</v>
      </c>
      <c r="D108" s="86"/>
      <c r="E108" s="135">
        <f>+D108*C108</f>
        <v>0</v>
      </c>
      <c r="F108" s="135">
        <f>+E108*2</f>
        <v>0</v>
      </c>
      <c r="G108" s="136">
        <f t="shared" si="32"/>
        <v>0</v>
      </c>
    </row>
    <row r="109" spans="1:7" ht="15" customHeight="1" thickBot="1" x14ac:dyDescent="0.45">
      <c r="A109" s="252" t="s">
        <v>125</v>
      </c>
      <c r="B109" s="253"/>
      <c r="C109" s="254"/>
      <c r="D109" s="153"/>
      <c r="E109" s="87">
        <f>SUM(E106:E108)</f>
        <v>0</v>
      </c>
      <c r="F109" s="87">
        <f t="shared" ref="F109:G109" si="33">SUM(F106:F108)</f>
        <v>0</v>
      </c>
      <c r="G109" s="88">
        <f t="shared" si="33"/>
        <v>0</v>
      </c>
    </row>
    <row r="110" spans="1:7" ht="22" customHeight="1" x14ac:dyDescent="0.4">
      <c r="A110" s="277" t="s">
        <v>217</v>
      </c>
      <c r="B110" s="278"/>
      <c r="C110" s="278"/>
      <c r="D110" s="278"/>
      <c r="E110" s="278"/>
      <c r="F110" s="278"/>
      <c r="G110" s="279"/>
    </row>
    <row r="111" spans="1:7" ht="15" thickBot="1" x14ac:dyDescent="0.45">
      <c r="A111" s="26" t="s">
        <v>31</v>
      </c>
      <c r="B111" s="94" t="s">
        <v>219</v>
      </c>
      <c r="C111" s="56" t="str">
        <f>C106</f>
        <v>5777m2</v>
      </c>
      <c r="D111" s="86"/>
      <c r="E111" s="135">
        <f>+D111</f>
        <v>0</v>
      </c>
      <c r="F111" s="135">
        <f>+E111*4</f>
        <v>0</v>
      </c>
      <c r="G111" s="136">
        <f t="shared" ref="G111" si="34">+F111*3</f>
        <v>0</v>
      </c>
    </row>
    <row r="112" spans="1:7" s="67" customFormat="1" ht="15" customHeight="1" thickBot="1" x14ac:dyDescent="0.45">
      <c r="A112" s="252" t="s">
        <v>126</v>
      </c>
      <c r="B112" s="253"/>
      <c r="C112" s="254"/>
      <c r="D112" s="153"/>
      <c r="E112" s="87">
        <f>+E111</f>
        <v>0</v>
      </c>
      <c r="F112" s="87">
        <f t="shared" ref="F112:G112" si="35">+F111</f>
        <v>0</v>
      </c>
      <c r="G112" s="88">
        <f t="shared" si="35"/>
        <v>0</v>
      </c>
    </row>
    <row r="113" spans="1:7" ht="22" customHeight="1" x14ac:dyDescent="0.4">
      <c r="A113" s="277" t="s">
        <v>216</v>
      </c>
      <c r="B113" s="278"/>
      <c r="C113" s="278"/>
      <c r="D113" s="278"/>
      <c r="E113" s="278"/>
      <c r="F113" s="278"/>
      <c r="G113" s="279"/>
    </row>
    <row r="114" spans="1:7" ht="18.45" customHeight="1" thickBot="1" x14ac:dyDescent="0.45">
      <c r="A114" s="26" t="s">
        <v>31</v>
      </c>
      <c r="B114" s="94" t="s">
        <v>192</v>
      </c>
      <c r="C114" s="154" t="s">
        <v>193</v>
      </c>
      <c r="D114" s="155"/>
      <c r="E114" s="135">
        <f>+D114</f>
        <v>0</v>
      </c>
      <c r="F114" s="135">
        <f>+E114*6</f>
        <v>0</v>
      </c>
      <c r="G114" s="136">
        <f t="shared" ref="G114" si="36">+F114*3</f>
        <v>0</v>
      </c>
    </row>
    <row r="115" spans="1:7" s="67" customFormat="1" ht="15" customHeight="1" thickBot="1" x14ac:dyDescent="0.45">
      <c r="A115" s="252" t="s">
        <v>189</v>
      </c>
      <c r="B115" s="253"/>
      <c r="C115" s="254"/>
      <c r="D115" s="153"/>
      <c r="E115" s="87">
        <f>+E114</f>
        <v>0</v>
      </c>
      <c r="F115" s="87">
        <f t="shared" ref="F115:G115" si="37">+F114</f>
        <v>0</v>
      </c>
      <c r="G115" s="88">
        <f t="shared" si="37"/>
        <v>0</v>
      </c>
    </row>
    <row r="116" spans="1:7" ht="20.05" customHeight="1" x14ac:dyDescent="0.4"/>
    <row r="117" spans="1:7" ht="20.05" customHeight="1" thickBot="1" x14ac:dyDescent="0.45"/>
    <row r="118" spans="1:7" ht="25" customHeight="1" x14ac:dyDescent="0.4">
      <c r="A118" s="283" t="str">
        <f>+A7</f>
        <v>REGIONAL OFFICE</v>
      </c>
      <c r="B118" s="284"/>
      <c r="C118" s="284"/>
      <c r="D118" s="284"/>
      <c r="E118" s="285"/>
    </row>
    <row r="119" spans="1:7" ht="15.55" customHeight="1" thickBot="1" x14ac:dyDescent="0.45">
      <c r="A119" s="280" t="s">
        <v>56</v>
      </c>
      <c r="B119" s="281"/>
      <c r="C119" s="281"/>
      <c r="D119" s="281"/>
      <c r="E119" s="282"/>
    </row>
    <row r="120" spans="1:7" ht="17.149999999999999" customHeight="1" x14ac:dyDescent="0.4">
      <c r="A120" s="286" t="s">
        <v>0</v>
      </c>
      <c r="B120" s="287"/>
      <c r="C120" s="287"/>
      <c r="D120" s="290" t="s">
        <v>5</v>
      </c>
      <c r="E120" s="89">
        <v>3</v>
      </c>
    </row>
    <row r="121" spans="1:7" ht="15.9" customHeight="1" thickBot="1" x14ac:dyDescent="0.45">
      <c r="A121" s="288"/>
      <c r="B121" s="289"/>
      <c r="C121" s="289"/>
      <c r="D121" s="291"/>
      <c r="E121" s="90" t="s">
        <v>73</v>
      </c>
    </row>
    <row r="122" spans="1:7" ht="22" customHeight="1" x14ac:dyDescent="0.4">
      <c r="A122" s="58" t="s">
        <v>31</v>
      </c>
      <c r="B122" s="292" t="s">
        <v>169</v>
      </c>
      <c r="C122" s="293"/>
      <c r="D122" s="137">
        <f>+F47</f>
        <v>0</v>
      </c>
      <c r="E122" s="138">
        <f>+G47</f>
        <v>0</v>
      </c>
    </row>
    <row r="123" spans="1:7" ht="22" customHeight="1" x14ac:dyDescent="0.4">
      <c r="A123" s="60" t="s">
        <v>32</v>
      </c>
      <c r="B123" s="294" t="s">
        <v>122</v>
      </c>
      <c r="C123" s="295"/>
      <c r="D123" s="139">
        <f>+F77</f>
        <v>0</v>
      </c>
      <c r="E123" s="140">
        <f>+G77</f>
        <v>0</v>
      </c>
    </row>
    <row r="124" spans="1:7" ht="22" customHeight="1" x14ac:dyDescent="0.4">
      <c r="A124" s="60" t="s">
        <v>33</v>
      </c>
      <c r="B124" s="294" t="s">
        <v>120</v>
      </c>
      <c r="C124" s="295"/>
      <c r="D124" s="139">
        <f>+F85</f>
        <v>0</v>
      </c>
      <c r="E124" s="140">
        <f>+G85</f>
        <v>0</v>
      </c>
    </row>
    <row r="125" spans="1:7" ht="22" customHeight="1" x14ac:dyDescent="0.4">
      <c r="A125" s="60" t="s">
        <v>34</v>
      </c>
      <c r="B125" s="294" t="s">
        <v>121</v>
      </c>
      <c r="C125" s="295"/>
      <c r="D125" s="139">
        <f>+F95</f>
        <v>0</v>
      </c>
      <c r="E125" s="140">
        <f>+G95</f>
        <v>0</v>
      </c>
    </row>
    <row r="126" spans="1:7" ht="22" customHeight="1" x14ac:dyDescent="0.4">
      <c r="A126" s="60" t="s">
        <v>35</v>
      </c>
      <c r="B126" s="294" t="s">
        <v>123</v>
      </c>
      <c r="C126" s="295"/>
      <c r="D126" s="139">
        <f>+F101</f>
        <v>0</v>
      </c>
      <c r="E126" s="140">
        <f>+G101</f>
        <v>0</v>
      </c>
    </row>
    <row r="127" spans="1:7" ht="22" customHeight="1" x14ac:dyDescent="0.4">
      <c r="A127" s="60" t="s">
        <v>36</v>
      </c>
      <c r="B127" s="294" t="s">
        <v>124</v>
      </c>
      <c r="C127" s="295"/>
      <c r="D127" s="139">
        <f>+F104</f>
        <v>0</v>
      </c>
      <c r="E127" s="140">
        <f>+G104</f>
        <v>0</v>
      </c>
    </row>
    <row r="128" spans="1:7" ht="22" customHeight="1" x14ac:dyDescent="0.4">
      <c r="A128" s="60" t="s">
        <v>37</v>
      </c>
      <c r="B128" s="294" t="s">
        <v>125</v>
      </c>
      <c r="C128" s="295"/>
      <c r="D128" s="139">
        <f>+F109</f>
        <v>0</v>
      </c>
      <c r="E128" s="140">
        <f>+G109</f>
        <v>0</v>
      </c>
    </row>
    <row r="129" spans="1:7" ht="22" customHeight="1" thickBot="1" x14ac:dyDescent="0.45">
      <c r="A129" s="91" t="s">
        <v>38</v>
      </c>
      <c r="B129" s="296" t="s">
        <v>126</v>
      </c>
      <c r="C129" s="297"/>
      <c r="D129" s="141">
        <f>+F112</f>
        <v>0</v>
      </c>
      <c r="E129" s="142">
        <f>+G112</f>
        <v>0</v>
      </c>
    </row>
    <row r="130" spans="1:7" ht="20.05" customHeight="1" x14ac:dyDescent="0.4">
      <c r="A130" s="380" t="s">
        <v>207</v>
      </c>
      <c r="B130" s="381"/>
      <c r="C130" s="382"/>
      <c r="D130" s="113">
        <f>SUM(D123:D129)</f>
        <v>0</v>
      </c>
      <c r="E130" s="143">
        <f>SUM(E123:E129)</f>
        <v>0</v>
      </c>
      <c r="F130"/>
      <c r="G130"/>
    </row>
    <row r="131" spans="1:7" ht="20.05" customHeight="1" x14ac:dyDescent="0.4">
      <c r="A131" s="394" t="s">
        <v>208</v>
      </c>
      <c r="B131" s="395"/>
      <c r="C131" s="396"/>
      <c r="D131" s="115">
        <f>+D122</f>
        <v>0</v>
      </c>
      <c r="E131" s="144">
        <f>+E122</f>
        <v>0</v>
      </c>
      <c r="F131"/>
      <c r="G131"/>
    </row>
    <row r="132" spans="1:7" ht="20.05" customHeight="1" x14ac:dyDescent="0.4">
      <c r="A132" s="394" t="s">
        <v>191</v>
      </c>
      <c r="B132" s="395"/>
      <c r="C132" s="396"/>
      <c r="D132" s="115">
        <f>+F115</f>
        <v>0</v>
      </c>
      <c r="E132" s="144">
        <f>+G115</f>
        <v>0</v>
      </c>
      <c r="F132"/>
      <c r="G132"/>
    </row>
    <row r="133" spans="1:7" ht="23.15" customHeight="1" thickBot="1" x14ac:dyDescent="0.45">
      <c r="A133" s="383" t="s">
        <v>228</v>
      </c>
      <c r="B133" s="384"/>
      <c r="C133" s="385"/>
      <c r="D133" s="35"/>
      <c r="E133" s="118">
        <f>+D133*3</f>
        <v>0</v>
      </c>
      <c r="F133"/>
      <c r="G133"/>
    </row>
    <row r="134" spans="1:7" ht="20.05" customHeight="1" x14ac:dyDescent="0.4">
      <c r="A134" s="386" t="s">
        <v>80</v>
      </c>
      <c r="B134" s="387"/>
      <c r="C134" s="388"/>
      <c r="D134" s="113">
        <f>SUM(D130:D133)</f>
        <v>0</v>
      </c>
      <c r="E134" s="114">
        <f>SUM(E130:E133)</f>
        <v>0</v>
      </c>
      <c r="F134"/>
      <c r="G134"/>
    </row>
    <row r="135" spans="1:7" ht="20.05" customHeight="1" thickBot="1" x14ac:dyDescent="0.45">
      <c r="A135" s="16">
        <f>+'Cover Page'!A28</f>
        <v>0.15</v>
      </c>
      <c r="B135" s="389" t="s">
        <v>210</v>
      </c>
      <c r="C135" s="390"/>
      <c r="D135" s="117">
        <f>+(D130+D132+D133)*A135</f>
        <v>0</v>
      </c>
      <c r="E135" s="118">
        <f>+(E130+E132+E133)*A135</f>
        <v>0</v>
      </c>
      <c r="F135"/>
      <c r="G135"/>
    </row>
    <row r="136" spans="1:7" ht="25" customHeight="1" thickBot="1" x14ac:dyDescent="0.5">
      <c r="A136" s="391" t="s">
        <v>181</v>
      </c>
      <c r="B136" s="392"/>
      <c r="C136" s="393"/>
      <c r="D136" s="145">
        <f>+D134+D135</f>
        <v>0</v>
      </c>
      <c r="E136" s="146">
        <f>+E134+E135</f>
        <v>0</v>
      </c>
      <c r="F136"/>
      <c r="G136"/>
    </row>
  </sheetData>
  <sheetProtection algorithmName="SHA-512" hashValue="WUkqazW01BREPhNWaFmq9BrXOMgRd4RAwK1ALkaZ/zRhiKmhpbQwx/LTHMyC5mq8ybQp2kXZJRISd/yk+A4JeQ==" saltValue="UVEO1I360QtN6OPUWgkFQA==" spinCount="100000" sheet="1" objects="1" scenarios="1"/>
  <mergeCells count="57">
    <mergeCell ref="B125:C125"/>
    <mergeCell ref="B126:C126"/>
    <mergeCell ref="B127:C127"/>
    <mergeCell ref="B128:C128"/>
    <mergeCell ref="B129:C129"/>
    <mergeCell ref="A120:C121"/>
    <mergeCell ref="D120:D121"/>
    <mergeCell ref="B122:C122"/>
    <mergeCell ref="B123:C123"/>
    <mergeCell ref="B124:C124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1:C131"/>
    <mergeCell ref="A7:G7"/>
    <mergeCell ref="A2:G2"/>
    <mergeCell ref="A3:B3"/>
    <mergeCell ref="A4:B4"/>
    <mergeCell ref="A5:G5"/>
    <mergeCell ref="B6:F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  <mergeCell ref="A133:C133"/>
    <mergeCell ref="A134:C134"/>
    <mergeCell ref="B135:C135"/>
    <mergeCell ref="A136:C136"/>
    <mergeCell ref="A132:C132"/>
    <mergeCell ref="C78:C79"/>
    <mergeCell ref="D78:D79"/>
    <mergeCell ref="E78:E79"/>
    <mergeCell ref="F78:F79"/>
    <mergeCell ref="A130:C130"/>
    <mergeCell ref="A80:G80"/>
    <mergeCell ref="A78:B79"/>
    <mergeCell ref="A119:E119"/>
    <mergeCell ref="A86:G86"/>
    <mergeCell ref="A95:C95"/>
    <mergeCell ref="A96:G96"/>
    <mergeCell ref="A101:C101"/>
    <mergeCell ref="A102:G102"/>
    <mergeCell ref="A104:C104"/>
    <mergeCell ref="A105:G105"/>
    <mergeCell ref="A109:C109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&amp;C&amp;"-,Bold"Page &amp;P&amp;R&amp;"-,Bold"&amp;D</oddFooter>
  </headerFooter>
  <rowBreaks count="1" manualBreakCount="1">
    <brk id="77" max="6" man="1"/>
  </rowBreaks>
  <ignoredErrors>
    <ignoredError sqref="A15:A23 A49:A76 A81:A84 A87:A94 A97:A100 A103 A106:A108 A111 A31:A46" numberStoredAsText="1"/>
    <ignoredError sqref="C40 C31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12D34-47A4-40DD-8992-13617852DCF9}">
  <dimension ref="A1:T57"/>
  <sheetViews>
    <sheetView zoomScaleNormal="100" workbookViewId="0">
      <selection activeCell="A8" sqref="A8:C8"/>
    </sheetView>
  </sheetViews>
  <sheetFormatPr defaultRowHeight="14.6" x14ac:dyDescent="0.4"/>
  <cols>
    <col min="1" max="1" width="9.53515625" customWidth="1"/>
    <col min="2" max="2" width="51.3828125" customWidth="1"/>
    <col min="3" max="3" width="17" customWidth="1"/>
    <col min="4" max="4" width="17.4609375" customWidth="1"/>
  </cols>
  <sheetData>
    <row r="1" spans="1:20" x14ac:dyDescent="0.4">
      <c r="A1" s="4"/>
      <c r="B1" s="5"/>
      <c r="C1" s="5"/>
      <c r="D1" s="6"/>
    </row>
    <row r="2" spans="1:20" ht="15.9" x14ac:dyDescent="0.45">
      <c r="A2" s="400" t="s">
        <v>52</v>
      </c>
      <c r="B2" s="401"/>
      <c r="C2" s="401"/>
      <c r="D2" s="402"/>
    </row>
    <row r="3" spans="1:20" ht="27" customHeight="1" x14ac:dyDescent="0.5">
      <c r="A3" s="14" t="s">
        <v>83</v>
      </c>
      <c r="B3" s="210">
        <f>+'Cover Page'!B8</f>
        <v>0</v>
      </c>
      <c r="C3" s="10"/>
      <c r="D3" s="11"/>
    </row>
    <row r="4" spans="1:20" ht="27" customHeight="1" x14ac:dyDescent="0.5">
      <c r="A4" s="14" t="s">
        <v>82</v>
      </c>
      <c r="B4" s="210">
        <f>+'Cover Page'!B10</f>
        <v>0</v>
      </c>
      <c r="C4" s="10"/>
      <c r="D4" s="11"/>
    </row>
    <row r="5" spans="1:20" ht="20.05" customHeight="1" x14ac:dyDescent="0.45">
      <c r="A5" s="403" t="s">
        <v>225</v>
      </c>
      <c r="B5" s="404"/>
      <c r="C5" s="404"/>
      <c r="D5" s="405"/>
      <c r="E5" s="57"/>
      <c r="F5" s="57"/>
    </row>
    <row r="6" spans="1:20" ht="20.05" customHeight="1" thickBot="1" x14ac:dyDescent="0.55000000000000004">
      <c r="A6" s="406" t="s">
        <v>215</v>
      </c>
      <c r="B6" s="407"/>
      <c r="C6" s="407"/>
      <c r="D6" s="408"/>
      <c r="E6" s="70"/>
    </row>
    <row r="7" spans="1:20" ht="20.05" customHeight="1" thickBot="1" x14ac:dyDescent="0.5">
      <c r="A7" s="409" t="s">
        <v>75</v>
      </c>
      <c r="B7" s="410"/>
      <c r="C7" s="410"/>
      <c r="D7" s="411"/>
    </row>
    <row r="8" spans="1:20" ht="32.6" thickBot="1" x14ac:dyDescent="0.55000000000000004">
      <c r="A8" s="412" t="s">
        <v>0</v>
      </c>
      <c r="B8" s="413"/>
      <c r="C8" s="414"/>
      <c r="D8" s="149" t="s">
        <v>78</v>
      </c>
    </row>
    <row r="9" spans="1:20" ht="18.45" x14ac:dyDescent="0.5">
      <c r="A9" s="397" t="s">
        <v>1</v>
      </c>
      <c r="B9" s="398"/>
      <c r="C9" s="399"/>
      <c r="D9" s="121">
        <f>+'Amathole District Office'!C10+Adelaide!C10+Alice!C10+Butterworth!C10+Centane!C10+Dimbaza!C10+'Duncan Village'!C10+'East London'!C10+Elliotdale!C10+'Fort Beaufort'!C10+Idutywa!C10+Keiskammahoek!C10+'King William''s Town'!C10+'Mdantsane 1'!C10+'Mdantsane 2'!C10+Middledrift!C10+Ngqamakhwe!C10+Peddie!C10+Stutterheim!C10+Willowvale!C10+Zwelitsha!C10</f>
        <v>44</v>
      </c>
    </row>
    <row r="10" spans="1:20" ht="18.899999999999999" thickBot="1" x14ac:dyDescent="0.55000000000000004">
      <c r="A10" s="416" t="s">
        <v>44</v>
      </c>
      <c r="B10" s="417"/>
      <c r="C10" s="418"/>
      <c r="D10" s="121">
        <f>+'Amathole District Office'!C11+Adelaide!C11+Alice!C11+Butterworth!C11+Centane!C11+Dimbaza!C11+'Duncan Village'!C11+'East London'!C11+Elliotdale!C11+'Fort Beaufort'!C11+Idutywa!C11+Keiskammahoek!C11+'King William''s Town'!C11+'Mdantsane 1'!C11+'Mdantsane 2'!C11+Middledrift!C11+Ngqamakhwe!C11+Peddie!C11+Stutterheim!C11+Willowvale!C11+Zwelitsha!C11</f>
        <v>7</v>
      </c>
    </row>
    <row r="11" spans="1:20" ht="18.899999999999999" thickBot="1" x14ac:dyDescent="0.55000000000000004">
      <c r="A11" s="7"/>
      <c r="B11" s="8"/>
      <c r="C11" s="8"/>
      <c r="D11" s="9"/>
    </row>
    <row r="12" spans="1:20" ht="48.9" customHeight="1" x14ac:dyDescent="0.4">
      <c r="A12" s="419" t="s">
        <v>128</v>
      </c>
      <c r="B12" s="420"/>
      <c r="C12" s="420"/>
      <c r="D12" s="421"/>
    </row>
    <row r="13" spans="1:20" s="1" customFormat="1" ht="14.8" customHeight="1" x14ac:dyDescent="0.4">
      <c r="A13" s="422" t="s">
        <v>127</v>
      </c>
      <c r="B13" s="423"/>
      <c r="C13" s="426" t="s">
        <v>5</v>
      </c>
      <c r="D13" s="147">
        <v>3</v>
      </c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ht="28.3" customHeight="1" thickBot="1" x14ac:dyDescent="0.45">
      <c r="A14" s="424"/>
      <c r="B14" s="425"/>
      <c r="C14" s="427"/>
      <c r="D14" s="148" t="s">
        <v>73</v>
      </c>
    </row>
    <row r="15" spans="1:20" ht="25" customHeight="1" x14ac:dyDescent="0.4">
      <c r="A15" s="59" t="s">
        <v>31</v>
      </c>
      <c r="B15" s="19" t="s">
        <v>77</v>
      </c>
      <c r="C15" s="107">
        <f>+'Amathole District Office'!D130</f>
        <v>0</v>
      </c>
      <c r="D15" s="108">
        <f>+'Amathole District Office'!E130</f>
        <v>0</v>
      </c>
    </row>
    <row r="16" spans="1:20" ht="25" customHeight="1" x14ac:dyDescent="0.4">
      <c r="A16" s="59" t="s">
        <v>32</v>
      </c>
      <c r="B16" s="20" t="s">
        <v>90</v>
      </c>
      <c r="C16" s="109">
        <f>+Adelaide!D130</f>
        <v>0</v>
      </c>
      <c r="D16" s="110">
        <f>+Adelaide!E130</f>
        <v>0</v>
      </c>
    </row>
    <row r="17" spans="1:4" ht="25" customHeight="1" x14ac:dyDescent="0.4">
      <c r="A17" s="59" t="s">
        <v>33</v>
      </c>
      <c r="B17" s="20" t="s">
        <v>91</v>
      </c>
      <c r="C17" s="109">
        <f>+Alice!D130</f>
        <v>0</v>
      </c>
      <c r="D17" s="110">
        <f>+Alice!E130</f>
        <v>0</v>
      </c>
    </row>
    <row r="18" spans="1:4" ht="25" customHeight="1" x14ac:dyDescent="0.4">
      <c r="A18" s="59" t="s">
        <v>34</v>
      </c>
      <c r="B18" s="20" t="s">
        <v>92</v>
      </c>
      <c r="C18" s="109">
        <f>+Butterworth!D130</f>
        <v>0</v>
      </c>
      <c r="D18" s="110">
        <f>+Butterworth!E130</f>
        <v>0</v>
      </c>
    </row>
    <row r="19" spans="1:4" ht="25" customHeight="1" x14ac:dyDescent="0.4">
      <c r="A19" s="59" t="s">
        <v>35</v>
      </c>
      <c r="B19" s="20" t="s">
        <v>98</v>
      </c>
      <c r="C19" s="109">
        <f>+Centane!D130</f>
        <v>0</v>
      </c>
      <c r="D19" s="110">
        <f>+Centane!E130</f>
        <v>0</v>
      </c>
    </row>
    <row r="20" spans="1:4" ht="25" customHeight="1" x14ac:dyDescent="0.4">
      <c r="A20" s="59" t="s">
        <v>36</v>
      </c>
      <c r="B20" s="20" t="s">
        <v>93</v>
      </c>
      <c r="C20" s="109">
        <f>+Dimbaza!D130</f>
        <v>0</v>
      </c>
      <c r="D20" s="110">
        <f>+Dimbaza!E130</f>
        <v>0</v>
      </c>
    </row>
    <row r="21" spans="1:4" ht="25" customHeight="1" x14ac:dyDescent="0.4">
      <c r="A21" s="59" t="s">
        <v>37</v>
      </c>
      <c r="B21" s="19" t="s">
        <v>89</v>
      </c>
      <c r="C21" s="109">
        <f>+'Duncan Village'!D130</f>
        <v>0</v>
      </c>
      <c r="D21" s="110">
        <f>+'Duncan Village'!E130</f>
        <v>0</v>
      </c>
    </row>
    <row r="22" spans="1:4" ht="25" customHeight="1" x14ac:dyDescent="0.4">
      <c r="A22" s="59" t="s">
        <v>38</v>
      </c>
      <c r="B22" s="19" t="s">
        <v>88</v>
      </c>
      <c r="C22" s="109">
        <f>+'East London'!D130</f>
        <v>0</v>
      </c>
      <c r="D22" s="110">
        <f>+'East London'!E130</f>
        <v>0</v>
      </c>
    </row>
    <row r="23" spans="1:4" ht="25" customHeight="1" x14ac:dyDescent="0.4">
      <c r="A23" s="59" t="s">
        <v>39</v>
      </c>
      <c r="B23" s="20" t="s">
        <v>94</v>
      </c>
      <c r="C23" s="109">
        <f>+Elliotdale!D130</f>
        <v>0</v>
      </c>
      <c r="D23" s="110">
        <f>+Elliotdale!E130</f>
        <v>0</v>
      </c>
    </row>
    <row r="24" spans="1:4" ht="25" customHeight="1" x14ac:dyDescent="0.4">
      <c r="A24" s="59" t="s">
        <v>40</v>
      </c>
      <c r="B24" s="20" t="s">
        <v>95</v>
      </c>
      <c r="C24" s="109">
        <f>+'Fort Beaufort'!D130</f>
        <v>0</v>
      </c>
      <c r="D24" s="110">
        <f>+'Fort Beaufort'!E130</f>
        <v>0</v>
      </c>
    </row>
    <row r="25" spans="1:4" ht="25" customHeight="1" x14ac:dyDescent="0.4">
      <c r="A25" s="59" t="s">
        <v>41</v>
      </c>
      <c r="B25" s="20" t="s">
        <v>96</v>
      </c>
      <c r="C25" s="109">
        <f>+Idutywa!D130</f>
        <v>0</v>
      </c>
      <c r="D25" s="110">
        <f>+Idutywa!E130</f>
        <v>0</v>
      </c>
    </row>
    <row r="26" spans="1:4" ht="25" customHeight="1" x14ac:dyDescent="0.4">
      <c r="A26" s="59" t="s">
        <v>42</v>
      </c>
      <c r="B26" s="20" t="s">
        <v>97</v>
      </c>
      <c r="C26" s="109">
        <f>+Keiskammahoek!D130</f>
        <v>0</v>
      </c>
      <c r="D26" s="110">
        <f>+Keiskammahoek!E130</f>
        <v>0</v>
      </c>
    </row>
    <row r="27" spans="1:4" ht="25" customHeight="1" x14ac:dyDescent="0.4">
      <c r="A27" s="59" t="s">
        <v>57</v>
      </c>
      <c r="B27" s="20" t="s">
        <v>107</v>
      </c>
      <c r="C27" s="109">
        <f>+'King William''s Town'!D130</f>
        <v>0</v>
      </c>
      <c r="D27" s="110">
        <f>+'King William''s Town'!E130</f>
        <v>0</v>
      </c>
    </row>
    <row r="28" spans="1:4" ht="25" customHeight="1" x14ac:dyDescent="0.4">
      <c r="A28" s="59" t="s">
        <v>58</v>
      </c>
      <c r="B28" s="19" t="s">
        <v>99</v>
      </c>
      <c r="C28" s="109">
        <f>+'Mdantsane 1'!D130</f>
        <v>0</v>
      </c>
      <c r="D28" s="110">
        <f>+'Mdantsane 1'!E130</f>
        <v>0</v>
      </c>
    </row>
    <row r="29" spans="1:4" ht="25" customHeight="1" x14ac:dyDescent="0.4">
      <c r="A29" s="59" t="s">
        <v>59</v>
      </c>
      <c r="B29" s="20" t="s">
        <v>100</v>
      </c>
      <c r="C29" s="109">
        <f>+'Mdantsane 2'!D130</f>
        <v>0</v>
      </c>
      <c r="D29" s="110">
        <f>+'Mdantsane 2'!E130</f>
        <v>0</v>
      </c>
    </row>
    <row r="30" spans="1:4" ht="25" customHeight="1" x14ac:dyDescent="0.4">
      <c r="A30" s="59" t="s">
        <v>60</v>
      </c>
      <c r="B30" s="20" t="s">
        <v>108</v>
      </c>
      <c r="C30" s="109">
        <f>+Middledrift!D130</f>
        <v>0</v>
      </c>
      <c r="D30" s="110">
        <f>+Middledrift!E130</f>
        <v>0</v>
      </c>
    </row>
    <row r="31" spans="1:4" ht="25" customHeight="1" x14ac:dyDescent="0.4">
      <c r="A31" s="59" t="s">
        <v>61</v>
      </c>
      <c r="B31" s="20" t="s">
        <v>101</v>
      </c>
      <c r="C31" s="109">
        <f>+Ngqamakhwe!D130</f>
        <v>0</v>
      </c>
      <c r="D31" s="110">
        <f>+Ngqamakhwe!E130</f>
        <v>0</v>
      </c>
    </row>
    <row r="32" spans="1:4" ht="25" customHeight="1" x14ac:dyDescent="0.4">
      <c r="A32" s="59" t="s">
        <v>62</v>
      </c>
      <c r="B32" s="20" t="s">
        <v>102</v>
      </c>
      <c r="C32" s="109">
        <f>+Peddie!D130</f>
        <v>0</v>
      </c>
      <c r="D32" s="110">
        <f>+Peddie!E130</f>
        <v>0</v>
      </c>
    </row>
    <row r="33" spans="1:4" ht="25" customHeight="1" x14ac:dyDescent="0.4">
      <c r="A33" s="59" t="s">
        <v>63</v>
      </c>
      <c r="B33" s="19" t="s">
        <v>103</v>
      </c>
      <c r="C33" s="109">
        <f>+Stutterheim!D130</f>
        <v>0</v>
      </c>
      <c r="D33" s="110">
        <f>+Stutterheim!E130</f>
        <v>0</v>
      </c>
    </row>
    <row r="34" spans="1:4" ht="25" customHeight="1" x14ac:dyDescent="0.4">
      <c r="A34" s="59" t="s">
        <v>64</v>
      </c>
      <c r="B34" s="20" t="s">
        <v>104</v>
      </c>
      <c r="C34" s="109">
        <f>+Willowvale!D130</f>
        <v>0</v>
      </c>
      <c r="D34" s="110">
        <f>+Willowvale!E130</f>
        <v>0</v>
      </c>
    </row>
    <row r="35" spans="1:4" ht="25" customHeight="1" thickBot="1" x14ac:dyDescent="0.45">
      <c r="A35" s="59" t="s">
        <v>65</v>
      </c>
      <c r="B35" s="20" t="s">
        <v>105</v>
      </c>
      <c r="C35" s="111">
        <f>+Zwelitsha!D130</f>
        <v>0</v>
      </c>
      <c r="D35" s="112">
        <f>+Zwelitsha!E130</f>
        <v>0</v>
      </c>
    </row>
    <row r="36" spans="1:4" ht="25" customHeight="1" x14ac:dyDescent="0.4">
      <c r="A36" s="380" t="s">
        <v>207</v>
      </c>
      <c r="B36" s="381"/>
      <c r="C36" s="113">
        <f>SUM(C15:C35)</f>
        <v>0</v>
      </c>
      <c r="D36" s="114">
        <f>SUM(D15:D35)</f>
        <v>0</v>
      </c>
    </row>
    <row r="37" spans="1:4" ht="25" customHeight="1" x14ac:dyDescent="0.4">
      <c r="A37" s="386" t="s">
        <v>208</v>
      </c>
      <c r="B37" s="387"/>
      <c r="C37" s="115">
        <f>+'Amathole District Office'!D131+Adelaide!D131+Alice!D131+Butterworth!D131+Centane!D131+Dimbaza!D131+'Duncan Village'!D131+'East London'!D131+Elliotdale!D131+'Fort Beaufort'!D131+Idutywa!D131+Keiskammahoek!D131+'King William''s Town'!D131+'Mdantsane 1'!D131+'Mdantsane 2'!D131+Middledrift!D131+Ngqamakhwe!D131+Peddie!D131+Stutterheim!D131+Willowvale!D131+Zwelitsha!D131</f>
        <v>0</v>
      </c>
      <c r="D37" s="116">
        <f>+'Amathole District Office'!E131+Adelaide!E131+Alice!E131+Butterworth!E131+Centane!E131+Dimbaza!E131+'Duncan Village'!E131+'East London'!E131+Elliotdale!E131+'Fort Beaufort'!E131+Idutywa!E131+Keiskammahoek!E131+'King William''s Town'!E131+'Mdantsane 1'!E131+'Mdantsane 2'!E131+Middledrift!E131+Ngqamakhwe!E131+Peddie!E131+Stutterheim!E131+Willowvale!E131+Zwelitsha!E131</f>
        <v>0</v>
      </c>
    </row>
    <row r="38" spans="1:4" ht="25" customHeight="1" x14ac:dyDescent="0.4">
      <c r="A38" s="386" t="s">
        <v>191</v>
      </c>
      <c r="B38" s="387"/>
      <c r="C38" s="115">
        <f>+'Amathole District Office'!D132+Adelaide!D132+Alice!D132+Butterworth!D132+Centane!D132+Dimbaza!D132+'Duncan Village'!D132+'East London'!D132+Elliotdale!D132+'Fort Beaufort'!D132+Idutywa!D132+Keiskammahoek!D132+'King William''s Town'!D132+'Mdantsane 1'!D132+'Mdantsane 2'!D132+Middledrift!D132+Ngqamakhwe!D132+Peddie!D132+Stutterheim!D132+Willowvale!D132+Zwelitsha!D132</f>
        <v>0</v>
      </c>
      <c r="D38" s="116">
        <f>+'Amathole District Office'!E132+Adelaide!E132+Alice!E132+Butterworth!E132+Centane!E132+Dimbaza!E132+'Duncan Village'!E132+'East London'!E132+Elliotdale!E132+'Fort Beaufort'!E132+Idutywa!E132+Keiskammahoek!E132+'King William''s Town'!E132+'Mdantsane 1'!E132+'Mdantsane 2'!E132+Middledrift!E132+Ngqamakhwe!E132+Peddie!E132+Stutterheim!E132+Willowvale!E132+Zwelitsha!E132</f>
        <v>0</v>
      </c>
    </row>
    <row r="39" spans="1:4" ht="25" customHeight="1" thickBot="1" x14ac:dyDescent="0.45">
      <c r="A39" s="383" t="s">
        <v>227</v>
      </c>
      <c r="B39" s="385"/>
      <c r="C39" s="35"/>
      <c r="D39" s="118">
        <f>+C39*3</f>
        <v>0</v>
      </c>
    </row>
    <row r="40" spans="1:4" ht="25" customHeight="1" x14ac:dyDescent="0.4">
      <c r="A40" s="380" t="s">
        <v>80</v>
      </c>
      <c r="B40" s="381"/>
      <c r="C40" s="113">
        <f>SUM(C36:C39)</f>
        <v>0</v>
      </c>
      <c r="D40" s="114">
        <f>SUM(D36:D39)</f>
        <v>0</v>
      </c>
    </row>
    <row r="41" spans="1:4" ht="25" customHeight="1" thickBot="1" x14ac:dyDescent="0.45">
      <c r="A41" s="16">
        <f>+'Cover Page'!A28</f>
        <v>0.15</v>
      </c>
      <c r="B41" s="200" t="s">
        <v>209</v>
      </c>
      <c r="C41" s="117">
        <f>+(C36+C38+C39)*A41</f>
        <v>0</v>
      </c>
      <c r="D41" s="118">
        <f>+(D36+D38+D39)*A41</f>
        <v>0</v>
      </c>
    </row>
    <row r="42" spans="1:4" ht="25" customHeight="1" thickBot="1" x14ac:dyDescent="0.5">
      <c r="A42" s="391" t="s">
        <v>129</v>
      </c>
      <c r="B42" s="415"/>
      <c r="C42" s="119">
        <f>+C40+C41</f>
        <v>0</v>
      </c>
      <c r="D42" s="120">
        <f>+D40+D41</f>
        <v>0</v>
      </c>
    </row>
    <row r="49" ht="25" customHeight="1" x14ac:dyDescent="0.4"/>
    <row r="50" ht="25" customHeight="1" x14ac:dyDescent="0.4"/>
    <row r="51" ht="25" customHeight="1" x14ac:dyDescent="0.4"/>
    <row r="52" ht="25" customHeight="1" x14ac:dyDescent="0.4"/>
    <row r="53" ht="25" customHeight="1" x14ac:dyDescent="0.4"/>
    <row r="54" ht="25" customHeight="1" x14ac:dyDescent="0.4"/>
    <row r="55" ht="25" customHeight="1" x14ac:dyDescent="0.4"/>
    <row r="56" ht="25" customHeight="1" x14ac:dyDescent="0.4"/>
    <row r="57" ht="25" customHeight="1" x14ac:dyDescent="0.4"/>
  </sheetData>
  <sheetProtection algorithmName="SHA-512" hashValue="3lhQfEk71DI/39p+TETQhHfRCqQEjZIQtm9b4V/jLruTha28yq0Uy9FG5NJC7LoFzezAipvV4ivlBjnSimOT2w==" saltValue="HflUcCqkrxeiQZ9m3kK10w==" spinCount="100000" sheet="1" objects="1" scenarios="1"/>
  <mergeCells count="16">
    <mergeCell ref="A42:B42"/>
    <mergeCell ref="A39:B39"/>
    <mergeCell ref="A10:C10"/>
    <mergeCell ref="A12:D12"/>
    <mergeCell ref="A13:B14"/>
    <mergeCell ref="C13:C14"/>
    <mergeCell ref="A36:B36"/>
    <mergeCell ref="A37:B37"/>
    <mergeCell ref="A40:B40"/>
    <mergeCell ref="A38:B38"/>
    <mergeCell ref="A9:C9"/>
    <mergeCell ref="A2:D2"/>
    <mergeCell ref="A5:D5"/>
    <mergeCell ref="A6:D6"/>
    <mergeCell ref="A7:D7"/>
    <mergeCell ref="A8:C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r:id="rId1"/>
  <headerFooter>
    <oddFooter>&amp;C&amp;"-,Bold"Page &amp;P&amp;R&amp;"-,Bold"&amp;D</oddFooter>
  </headerFooter>
  <ignoredErrors>
    <ignoredError sqref="A15:A17 A18:A35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0E28C-765D-4512-8FE5-B0867CA62825}">
  <dimension ref="A1:R132"/>
  <sheetViews>
    <sheetView zoomScaleNormal="100" workbookViewId="0">
      <selection activeCell="A11" sqref="A11:B11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23"/>
      <c r="B1" s="224"/>
      <c r="C1" s="224"/>
      <c r="D1" s="224"/>
      <c r="E1" s="225"/>
      <c r="F1" s="225"/>
      <c r="G1" s="226"/>
    </row>
    <row r="2" spans="1:18" ht="17.149999999999999" customHeight="1" x14ac:dyDescent="0.45">
      <c r="A2" s="238" t="s">
        <v>52</v>
      </c>
      <c r="B2" s="239"/>
      <c r="C2" s="239"/>
      <c r="D2" s="239"/>
      <c r="E2" s="239"/>
      <c r="F2" s="239"/>
      <c r="G2" s="240"/>
    </row>
    <row r="3" spans="1:18" ht="20.05" customHeight="1" x14ac:dyDescent="0.5">
      <c r="A3" s="241" t="s">
        <v>84</v>
      </c>
      <c r="B3" s="242"/>
      <c r="C3" s="227">
        <f>+'Cover Page'!B8</f>
        <v>0</v>
      </c>
      <c r="D3" s="228"/>
      <c r="E3" s="229"/>
      <c r="F3" s="229"/>
      <c r="G3" s="230"/>
    </row>
    <row r="4" spans="1:18" ht="20.05" customHeight="1" x14ac:dyDescent="0.5">
      <c r="A4" s="241" t="s">
        <v>82</v>
      </c>
      <c r="B4" s="242"/>
      <c r="C4" s="227">
        <f>+'Cover Page'!B10</f>
        <v>0</v>
      </c>
      <c r="D4" s="228"/>
      <c r="E4" s="229"/>
      <c r="F4" s="229"/>
      <c r="G4" s="230"/>
    </row>
    <row r="5" spans="1:18" ht="20.05" customHeight="1" x14ac:dyDescent="0.45">
      <c r="A5" s="243" t="s">
        <v>225</v>
      </c>
      <c r="B5" s="244"/>
      <c r="C5" s="244"/>
      <c r="D5" s="244"/>
      <c r="E5" s="244"/>
      <c r="F5" s="244"/>
      <c r="G5" s="24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249" t="str">
        <f>+'Amathole District '!A6</f>
        <v>CLUSTER 1 - AMATHOLE DISTRICT incl Local Offices</v>
      </c>
      <c r="B6" s="250"/>
      <c r="C6" s="250"/>
      <c r="D6" s="250"/>
      <c r="E6" s="250"/>
      <c r="F6" s="250"/>
      <c r="G6" s="251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46" t="s">
        <v>77</v>
      </c>
      <c r="B7" s="247"/>
      <c r="C7" s="247"/>
      <c r="D7" s="247"/>
      <c r="E7" s="247"/>
      <c r="F7" s="247"/>
      <c r="G7" s="248"/>
    </row>
    <row r="8" spans="1:18" ht="14.15" customHeight="1" thickBot="1" x14ac:dyDescent="0.45">
      <c r="A8" s="255" t="s">
        <v>47</v>
      </c>
      <c r="B8" s="256"/>
      <c r="C8" s="256"/>
      <c r="D8" s="256"/>
      <c r="E8" s="256"/>
      <c r="F8" s="256"/>
      <c r="G8" s="257"/>
    </row>
    <row r="9" spans="1:18" ht="30" customHeight="1" x14ac:dyDescent="0.45">
      <c r="A9" s="258" t="s">
        <v>0</v>
      </c>
      <c r="B9" s="259"/>
      <c r="C9" s="72" t="s">
        <v>46</v>
      </c>
      <c r="D9" s="73" t="s">
        <v>85</v>
      </c>
      <c r="E9" s="61"/>
      <c r="F9" s="62"/>
      <c r="G9" s="63"/>
    </row>
    <row r="10" spans="1:18" ht="16.3" customHeight="1" x14ac:dyDescent="0.45">
      <c r="A10" s="260" t="s">
        <v>1</v>
      </c>
      <c r="B10" s="261"/>
      <c r="C10" s="187">
        <v>5</v>
      </c>
      <c r="D10" s="51"/>
      <c r="E10" s="61"/>
      <c r="F10" s="62"/>
      <c r="G10" s="63"/>
    </row>
    <row r="11" spans="1:18" ht="16.3" customHeight="1" thickBot="1" x14ac:dyDescent="0.5">
      <c r="A11" s="262" t="s">
        <v>44</v>
      </c>
      <c r="B11" s="263"/>
      <c r="C11" s="188">
        <v>1</v>
      </c>
      <c r="D11" s="53"/>
      <c r="E11" s="64"/>
      <c r="F11" s="65"/>
      <c r="G11" s="66"/>
    </row>
    <row r="12" spans="1:18" ht="16.3" customHeight="1" x14ac:dyDescent="0.4">
      <c r="A12" s="264" t="s">
        <v>0</v>
      </c>
      <c r="B12" s="265"/>
      <c r="C12" s="268" t="s">
        <v>45</v>
      </c>
      <c r="D12" s="268" t="s">
        <v>4</v>
      </c>
      <c r="E12" s="270" t="s">
        <v>74</v>
      </c>
      <c r="F12" s="270" t="s">
        <v>106</v>
      </c>
      <c r="G12" s="219">
        <v>3</v>
      </c>
    </row>
    <row r="13" spans="1:18" ht="13.3" customHeight="1" thickBot="1" x14ac:dyDescent="0.45">
      <c r="A13" s="266"/>
      <c r="B13" s="267"/>
      <c r="C13" s="269"/>
      <c r="D13" s="269"/>
      <c r="E13" s="271"/>
      <c r="F13" s="271"/>
      <c r="G13" s="220" t="s">
        <v>73</v>
      </c>
    </row>
    <row r="14" spans="1:18" x14ac:dyDescent="0.4">
      <c r="A14" s="272" t="s">
        <v>131</v>
      </c>
      <c r="B14" s="273"/>
      <c r="C14" s="214"/>
      <c r="D14" s="215"/>
      <c r="E14" s="216"/>
      <c r="F14" s="217"/>
      <c r="G14" s="218"/>
    </row>
    <row r="15" spans="1:18" x14ac:dyDescent="0.4">
      <c r="A15" s="25" t="s">
        <v>31</v>
      </c>
      <c r="B15" s="95" t="s">
        <v>53</v>
      </c>
      <c r="C15" s="129">
        <f>+C10</f>
        <v>5</v>
      </c>
      <c r="D15" s="99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32</v>
      </c>
      <c r="B16" s="95" t="s">
        <v>48</v>
      </c>
      <c r="C16" s="129">
        <f>+C15</f>
        <v>5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33</v>
      </c>
      <c r="B17" s="95" t="s">
        <v>49</v>
      </c>
      <c r="C17" s="129">
        <f t="shared" ref="C17:C23" si="3">+C16</f>
        <v>5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34</v>
      </c>
      <c r="B18" s="95" t="s">
        <v>54</v>
      </c>
      <c r="C18" s="129">
        <f t="shared" si="3"/>
        <v>5</v>
      </c>
      <c r="D18" s="99">
        <f>+D10</f>
        <v>0</v>
      </c>
      <c r="E18" s="100"/>
      <c r="F18" s="45">
        <f>+D18*C18</f>
        <v>0</v>
      </c>
      <c r="G18" s="46">
        <f t="shared" si="2"/>
        <v>0</v>
      </c>
    </row>
    <row r="19" spans="1:7" x14ac:dyDescent="0.4">
      <c r="A19" s="25" t="s">
        <v>35</v>
      </c>
      <c r="B19" s="95" t="s">
        <v>9</v>
      </c>
      <c r="C19" s="129">
        <f t="shared" si="3"/>
        <v>5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36</v>
      </c>
      <c r="B20" s="95" t="s">
        <v>10</v>
      </c>
      <c r="C20" s="129">
        <f t="shared" si="3"/>
        <v>5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37</v>
      </c>
      <c r="B21" s="95" t="s">
        <v>11</v>
      </c>
      <c r="C21" s="129">
        <f t="shared" si="3"/>
        <v>5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38</v>
      </c>
      <c r="B22" s="95" t="s">
        <v>51</v>
      </c>
      <c r="C22" s="129">
        <f t="shared" si="3"/>
        <v>5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39</v>
      </c>
      <c r="B23" s="95" t="s">
        <v>50</v>
      </c>
      <c r="C23" s="129">
        <f t="shared" si="3"/>
        <v>5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40</v>
      </c>
      <c r="B24" s="95" t="s">
        <v>132</v>
      </c>
      <c r="C24" s="186">
        <f>+C15</f>
        <v>5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41</v>
      </c>
      <c r="B25" s="95" t="s">
        <v>133</v>
      </c>
      <c r="C25" s="178">
        <f t="shared" ref="C25:C30" si="7">+C24</f>
        <v>5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42</v>
      </c>
      <c r="B26" s="95" t="s">
        <v>134</v>
      </c>
      <c r="C26" s="178">
        <f t="shared" si="7"/>
        <v>5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57</v>
      </c>
      <c r="B27" s="95" t="s">
        <v>135</v>
      </c>
      <c r="C27" s="178">
        <f t="shared" si="7"/>
        <v>5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58</v>
      </c>
      <c r="B28" s="95" t="s">
        <v>136</v>
      </c>
      <c r="C28" s="178">
        <f t="shared" si="7"/>
        <v>5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59</v>
      </c>
      <c r="B29" s="95" t="s">
        <v>202</v>
      </c>
      <c r="C29" s="178">
        <f t="shared" si="7"/>
        <v>5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60</v>
      </c>
      <c r="B30" s="95" t="s">
        <v>203</v>
      </c>
      <c r="C30" s="178">
        <f t="shared" si="7"/>
        <v>5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61</v>
      </c>
      <c r="B31" s="31" t="s">
        <v>43</v>
      </c>
      <c r="C31" s="129">
        <f>+C11</f>
        <v>1</v>
      </c>
      <c r="D31" s="150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62</v>
      </c>
      <c r="B32" s="95" t="s">
        <v>48</v>
      </c>
      <c r="C32" s="129">
        <f>+C31</f>
        <v>1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63</v>
      </c>
      <c r="B33" s="95" t="s">
        <v>49</v>
      </c>
      <c r="C33" s="129">
        <f t="shared" ref="C33:C39" si="10">+C32</f>
        <v>1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64</v>
      </c>
      <c r="B34" s="31" t="s">
        <v>7</v>
      </c>
      <c r="C34" s="129">
        <f t="shared" si="10"/>
        <v>1</v>
      </c>
      <c r="D34" s="150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65</v>
      </c>
      <c r="B35" s="31" t="s">
        <v>9</v>
      </c>
      <c r="C35" s="129">
        <f t="shared" si="10"/>
        <v>1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66</v>
      </c>
      <c r="B36" s="31" t="s">
        <v>10</v>
      </c>
      <c r="C36" s="129">
        <f t="shared" si="10"/>
        <v>1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67</v>
      </c>
      <c r="B37" s="31" t="s">
        <v>11</v>
      </c>
      <c r="C37" s="129">
        <f t="shared" si="10"/>
        <v>1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68</v>
      </c>
      <c r="B38" s="31" t="s">
        <v>6</v>
      </c>
      <c r="C38" s="129">
        <f t="shared" si="10"/>
        <v>1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69</v>
      </c>
      <c r="B39" s="31" t="s">
        <v>22</v>
      </c>
      <c r="C39" s="129">
        <f t="shared" si="10"/>
        <v>1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70</v>
      </c>
      <c r="B40" s="95" t="s">
        <v>139</v>
      </c>
      <c r="C40" s="178">
        <f>+C31</f>
        <v>1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71</v>
      </c>
      <c r="B41" s="95" t="s">
        <v>140</v>
      </c>
      <c r="C41" s="178">
        <f t="shared" ref="C41:C46" si="14">+C40</f>
        <v>1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72</v>
      </c>
      <c r="B42" s="95" t="s">
        <v>141</v>
      </c>
      <c r="C42" s="178">
        <f t="shared" si="14"/>
        <v>1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142</v>
      </c>
      <c r="B43" s="95" t="s">
        <v>143</v>
      </c>
      <c r="C43" s="178">
        <f t="shared" si="14"/>
        <v>1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144</v>
      </c>
      <c r="B44" s="95" t="s">
        <v>145</v>
      </c>
      <c r="C44" s="178">
        <f t="shared" si="14"/>
        <v>1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146</v>
      </c>
      <c r="B45" s="95" t="s">
        <v>137</v>
      </c>
      <c r="C45" s="178">
        <f t="shared" si="14"/>
        <v>1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5" t="s">
        <v>147</v>
      </c>
      <c r="B46" s="95" t="s">
        <v>138</v>
      </c>
      <c r="C46" s="178">
        <f t="shared" si="14"/>
        <v>1</v>
      </c>
      <c r="D46" s="76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274" t="s">
        <v>148</v>
      </c>
      <c r="B47" s="275"/>
      <c r="C47" s="276"/>
      <c r="D47" s="151"/>
      <c r="E47" s="77">
        <f>SUM(E15:E46)</f>
        <v>0</v>
      </c>
      <c r="F47" s="77">
        <f t="shared" ref="F47:G47" si="16">SUM(F15:F46)</f>
        <v>0</v>
      </c>
      <c r="G47" s="78">
        <f t="shared" si="16"/>
        <v>0</v>
      </c>
    </row>
    <row r="48" spans="1:7" ht="22" customHeight="1" x14ac:dyDescent="0.4">
      <c r="A48" s="277" t="s">
        <v>149</v>
      </c>
      <c r="B48" s="278"/>
      <c r="C48" s="278"/>
      <c r="D48" s="278"/>
      <c r="E48" s="278"/>
      <c r="F48" s="278"/>
      <c r="G48" s="279"/>
    </row>
    <row r="49" spans="1:7" x14ac:dyDescent="0.4">
      <c r="A49" s="26" t="s">
        <v>31</v>
      </c>
      <c r="B49" s="30" t="s">
        <v>111</v>
      </c>
      <c r="C49" s="181">
        <v>2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32</v>
      </c>
      <c r="B50" s="79" t="s">
        <v>150</v>
      </c>
      <c r="C50" s="179">
        <v>1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33</v>
      </c>
      <c r="B51" s="30" t="s">
        <v>119</v>
      </c>
      <c r="C51" s="178">
        <v>2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34</v>
      </c>
      <c r="B52" s="31" t="s">
        <v>14</v>
      </c>
      <c r="C52" s="182">
        <v>3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35</v>
      </c>
      <c r="B53" s="31" t="s">
        <v>15</v>
      </c>
      <c r="C53" s="182">
        <v>3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36</v>
      </c>
      <c r="B54" s="31" t="s">
        <v>118</v>
      </c>
      <c r="C54" s="182">
        <v>3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37</v>
      </c>
      <c r="B55" s="31" t="s">
        <v>16</v>
      </c>
      <c r="C55" s="182">
        <v>1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38</v>
      </c>
      <c r="B56" s="31" t="s">
        <v>17</v>
      </c>
      <c r="C56" s="182">
        <v>1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39</v>
      </c>
      <c r="B57" s="31" t="s">
        <v>18</v>
      </c>
      <c r="C57" s="182">
        <v>3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40</v>
      </c>
      <c r="B58" s="31" t="s">
        <v>19</v>
      </c>
      <c r="C58" s="182">
        <v>3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41</v>
      </c>
      <c r="B59" s="31" t="s">
        <v>20</v>
      </c>
      <c r="C59" s="182">
        <v>1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42</v>
      </c>
      <c r="B60" s="31" t="s">
        <v>151</v>
      </c>
      <c r="C60" s="182">
        <v>3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57</v>
      </c>
      <c r="B61" s="31" t="s">
        <v>152</v>
      </c>
      <c r="C61" s="182">
        <v>1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58</v>
      </c>
      <c r="B62" s="31" t="s">
        <v>153</v>
      </c>
      <c r="C62" s="182">
        <v>2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59</v>
      </c>
      <c r="B63" s="31" t="s">
        <v>154</v>
      </c>
      <c r="C63" s="183">
        <v>6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60</v>
      </c>
      <c r="B64" s="31" t="s">
        <v>8</v>
      </c>
      <c r="C64" s="183">
        <v>1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61</v>
      </c>
      <c r="B65" s="32" t="s">
        <v>21</v>
      </c>
      <c r="C65" s="183">
        <v>3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62</v>
      </c>
      <c r="B66" s="31" t="s">
        <v>12</v>
      </c>
      <c r="C66" s="184">
        <v>2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63</v>
      </c>
      <c r="B67" s="31" t="s">
        <v>172</v>
      </c>
      <c r="C67" s="183">
        <v>2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64</v>
      </c>
      <c r="B68" s="31" t="s">
        <v>173</v>
      </c>
      <c r="C68" s="184">
        <v>2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65</v>
      </c>
      <c r="B69" s="31" t="s">
        <v>174</v>
      </c>
      <c r="C69" s="184">
        <v>6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66</v>
      </c>
      <c r="B70" s="31" t="s">
        <v>155</v>
      </c>
      <c r="C70" s="184">
        <v>2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67</v>
      </c>
      <c r="B71" s="31" t="s">
        <v>156</v>
      </c>
      <c r="C71" s="183">
        <v>1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68</v>
      </c>
      <c r="B72" s="31" t="s">
        <v>157</v>
      </c>
      <c r="C72" s="183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69</v>
      </c>
      <c r="B73" s="31" t="s">
        <v>229</v>
      </c>
      <c r="C73" s="183">
        <v>2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70</v>
      </c>
      <c r="B74" s="31" t="s">
        <v>158</v>
      </c>
      <c r="C74" s="183">
        <v>2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71</v>
      </c>
      <c r="B75" s="31" t="s">
        <v>159</v>
      </c>
      <c r="C75" s="178">
        <f>+C10</f>
        <v>5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72</v>
      </c>
      <c r="B76" s="80" t="s">
        <v>160</v>
      </c>
      <c r="C76" s="185">
        <v>4</v>
      </c>
      <c r="D76" s="81"/>
      <c r="E76" s="104"/>
      <c r="F76" s="45">
        <f t="shared" si="22"/>
        <v>0</v>
      </c>
      <c r="G76" s="105">
        <f t="shared" si="18"/>
        <v>0</v>
      </c>
    </row>
    <row r="77" spans="1:7" ht="17.05" customHeight="1" thickBot="1" x14ac:dyDescent="0.45">
      <c r="A77" s="252" t="s">
        <v>122</v>
      </c>
      <c r="B77" s="253"/>
      <c r="C77" s="254"/>
      <c r="D77" s="151"/>
      <c r="E77" s="77">
        <f>SUM(E49:E76)</f>
        <v>0</v>
      </c>
      <c r="F77" s="77">
        <f>SUM(F49:F76)</f>
        <v>0</v>
      </c>
      <c r="G77" s="78">
        <f>SUM(G49:G76)</f>
        <v>0</v>
      </c>
    </row>
    <row r="78" spans="1:7" ht="16.3" customHeight="1" x14ac:dyDescent="0.4">
      <c r="A78" s="264" t="s">
        <v>0</v>
      </c>
      <c r="B78" s="265"/>
      <c r="C78" s="268" t="s">
        <v>45</v>
      </c>
      <c r="D78" s="268" t="s">
        <v>4</v>
      </c>
      <c r="E78" s="270" t="s">
        <v>74</v>
      </c>
      <c r="F78" s="270" t="s">
        <v>106</v>
      </c>
      <c r="G78" s="219">
        <v>3</v>
      </c>
    </row>
    <row r="79" spans="1:7" ht="13.3" customHeight="1" thickBot="1" x14ac:dyDescent="0.45">
      <c r="A79" s="266"/>
      <c r="B79" s="267"/>
      <c r="C79" s="269"/>
      <c r="D79" s="269"/>
      <c r="E79" s="271"/>
      <c r="F79" s="271"/>
      <c r="G79" s="220" t="s">
        <v>73</v>
      </c>
    </row>
    <row r="80" spans="1:7" ht="22" customHeight="1" x14ac:dyDescent="0.4">
      <c r="A80" s="277" t="s">
        <v>55</v>
      </c>
      <c r="B80" s="278"/>
      <c r="C80" s="278"/>
      <c r="D80" s="278"/>
      <c r="E80" s="278"/>
      <c r="F80" s="278"/>
      <c r="G80" s="279"/>
    </row>
    <row r="81" spans="1:7" x14ac:dyDescent="0.4">
      <c r="A81" s="27" t="s">
        <v>31</v>
      </c>
      <c r="B81" s="28" t="s">
        <v>161</v>
      </c>
      <c r="C81" s="178">
        <v>13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32</v>
      </c>
      <c r="B82" s="29" t="s">
        <v>162</v>
      </c>
      <c r="C82" s="178">
        <v>7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33</v>
      </c>
      <c r="B83" s="28" t="s">
        <v>163</v>
      </c>
      <c r="C83" s="180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34</v>
      </c>
      <c r="B84" s="82" t="s">
        <v>164</v>
      </c>
      <c r="C84" s="178">
        <v>1</v>
      </c>
      <c r="D84" s="81"/>
      <c r="E84" s="104">
        <f t="shared" si="23"/>
        <v>0</v>
      </c>
      <c r="F84" s="104">
        <f>+E84*12</f>
        <v>0</v>
      </c>
      <c r="G84" s="105">
        <f t="shared" si="24"/>
        <v>0</v>
      </c>
    </row>
    <row r="85" spans="1:7" ht="17.05" customHeight="1" thickBot="1" x14ac:dyDescent="0.45">
      <c r="A85" s="252" t="s">
        <v>120</v>
      </c>
      <c r="B85" s="253"/>
      <c r="C85" s="254"/>
      <c r="D85" s="152"/>
      <c r="E85" s="77">
        <f>SUM(E81:E84)</f>
        <v>0</v>
      </c>
      <c r="F85" s="77">
        <f t="shared" ref="F85:G85" si="25">SUM(F81:F84)</f>
        <v>0</v>
      </c>
      <c r="G85" s="78">
        <f t="shared" si="25"/>
        <v>0</v>
      </c>
    </row>
    <row r="86" spans="1:7" ht="22" customHeight="1" x14ac:dyDescent="0.4">
      <c r="A86" s="277" t="s">
        <v>110</v>
      </c>
      <c r="B86" s="278"/>
      <c r="C86" s="278"/>
      <c r="D86" s="278"/>
      <c r="E86" s="278"/>
      <c r="F86" s="278"/>
      <c r="G86" s="279"/>
    </row>
    <row r="87" spans="1:7" x14ac:dyDescent="0.4">
      <c r="A87" s="26" t="s">
        <v>31</v>
      </c>
      <c r="B87" s="30" t="s">
        <v>116</v>
      </c>
      <c r="C87" s="176">
        <v>6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32</v>
      </c>
      <c r="B88" s="30" t="s">
        <v>115</v>
      </c>
      <c r="C88" s="177">
        <v>8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33</v>
      </c>
      <c r="B89" s="30" t="s">
        <v>114</v>
      </c>
      <c r="C89" s="176">
        <v>4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34</v>
      </c>
      <c r="B90" s="30" t="s">
        <v>117</v>
      </c>
      <c r="C90" s="178">
        <v>6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35</v>
      </c>
      <c r="B91" s="30" t="s">
        <v>113</v>
      </c>
      <c r="C91" s="176">
        <v>4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36</v>
      </c>
      <c r="B92" s="31" t="s">
        <v>112</v>
      </c>
      <c r="C92" s="179">
        <v>6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37</v>
      </c>
      <c r="B93" s="34" t="s">
        <v>3</v>
      </c>
      <c r="C93" s="176">
        <v>4</v>
      </c>
      <c r="D93" s="84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38</v>
      </c>
      <c r="B94" s="92" t="s">
        <v>165</v>
      </c>
      <c r="C94" s="180">
        <v>10</v>
      </c>
      <c r="D94" s="83"/>
      <c r="E94" s="104"/>
      <c r="F94" s="104">
        <f t="shared" si="26"/>
        <v>0</v>
      </c>
      <c r="G94" s="105">
        <f t="shared" si="27"/>
        <v>0</v>
      </c>
    </row>
    <row r="95" spans="1:7" s="67" customFormat="1" ht="17.05" customHeight="1" thickBot="1" x14ac:dyDescent="0.45">
      <c r="A95" s="252" t="s">
        <v>121</v>
      </c>
      <c r="B95" s="253"/>
      <c r="C95" s="254"/>
      <c r="D95" s="151"/>
      <c r="E95" s="77">
        <f>SUM(E87:E94)</f>
        <v>0</v>
      </c>
      <c r="F95" s="77">
        <f>SUM(F87:F94)</f>
        <v>0</v>
      </c>
      <c r="G95" s="78">
        <f>SUM(G87:G94)</f>
        <v>0</v>
      </c>
    </row>
    <row r="96" spans="1:7" ht="22" customHeight="1" x14ac:dyDescent="0.4">
      <c r="A96" s="277" t="s">
        <v>175</v>
      </c>
      <c r="B96" s="278"/>
      <c r="C96" s="278"/>
      <c r="D96" s="278"/>
      <c r="E96" s="278"/>
      <c r="F96" s="278"/>
      <c r="G96" s="279"/>
    </row>
    <row r="97" spans="1:7" ht="29.15" x14ac:dyDescent="0.4">
      <c r="A97" s="26" t="s">
        <v>31</v>
      </c>
      <c r="B97" s="33" t="s">
        <v>224</v>
      </c>
      <c r="C97" s="175">
        <v>1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32</v>
      </c>
      <c r="B98" s="34" t="s">
        <v>13</v>
      </c>
      <c r="C98" s="176">
        <v>1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33</v>
      </c>
      <c r="B99" s="34" t="s">
        <v>2</v>
      </c>
      <c r="C99" s="176">
        <v>1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34</v>
      </c>
      <c r="B100" s="34" t="s">
        <v>166</v>
      </c>
      <c r="C100" s="176">
        <v>2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252" t="s">
        <v>123</v>
      </c>
      <c r="B101" s="253"/>
      <c r="C101" s="254"/>
      <c r="D101" s="151"/>
      <c r="E101" s="77">
        <f>SUM(E97:E100)</f>
        <v>0</v>
      </c>
      <c r="F101" s="77">
        <f>SUM(F97:F100)</f>
        <v>0</v>
      </c>
      <c r="G101" s="78">
        <f>SUM(G97:G100)</f>
        <v>0</v>
      </c>
    </row>
    <row r="102" spans="1:7" ht="22" customHeight="1" x14ac:dyDescent="0.4">
      <c r="A102" s="277" t="s">
        <v>222</v>
      </c>
      <c r="B102" s="278"/>
      <c r="C102" s="278"/>
      <c r="D102" s="278"/>
      <c r="E102" s="278"/>
      <c r="F102" s="278"/>
      <c r="G102" s="279"/>
    </row>
    <row r="103" spans="1:7" ht="15" thickBot="1" x14ac:dyDescent="0.45">
      <c r="A103" s="26" t="s">
        <v>31</v>
      </c>
      <c r="B103" s="80" t="s">
        <v>176</v>
      </c>
      <c r="C103" s="174">
        <v>6</v>
      </c>
      <c r="D103" s="85"/>
      <c r="E103" s="131">
        <f>+D103*4*C103</f>
        <v>0</v>
      </c>
      <c r="F103" s="131">
        <f>+E103*12</f>
        <v>0</v>
      </c>
      <c r="G103" s="132">
        <f t="shared" ref="G103" si="30">+F103*3</f>
        <v>0</v>
      </c>
    </row>
    <row r="104" spans="1:7" ht="17.05" customHeight="1" thickBot="1" x14ac:dyDescent="0.45">
      <c r="A104" s="252" t="s">
        <v>223</v>
      </c>
      <c r="B104" s="253"/>
      <c r="C104" s="254"/>
      <c r="D104" s="151"/>
      <c r="E104" s="77">
        <f>+E103</f>
        <v>0</v>
      </c>
      <c r="F104" s="77">
        <f t="shared" ref="F104:G104" si="31">+F103</f>
        <v>0</v>
      </c>
      <c r="G104" s="78">
        <f t="shared" si="31"/>
        <v>0</v>
      </c>
    </row>
    <row r="105" spans="1:7" ht="22" customHeight="1" x14ac:dyDescent="0.4">
      <c r="A105" s="277" t="s">
        <v>167</v>
      </c>
      <c r="B105" s="278"/>
      <c r="C105" s="278"/>
      <c r="D105" s="278"/>
      <c r="E105" s="278"/>
      <c r="F105" s="278"/>
      <c r="G105" s="279"/>
    </row>
    <row r="106" spans="1:7" ht="16.3" x14ac:dyDescent="0.4">
      <c r="A106" s="26" t="s">
        <v>31</v>
      </c>
      <c r="B106" s="93" t="s">
        <v>177</v>
      </c>
      <c r="C106" s="173" t="s">
        <v>230</v>
      </c>
      <c r="D106" s="38"/>
      <c r="E106" s="133">
        <f>+D106</f>
        <v>0</v>
      </c>
      <c r="F106" s="133">
        <f>+E106*4</f>
        <v>0</v>
      </c>
      <c r="G106" s="134">
        <f t="shared" ref="G106:G108" si="32">+F106*3</f>
        <v>0</v>
      </c>
    </row>
    <row r="107" spans="1:7" x14ac:dyDescent="0.4">
      <c r="A107" s="26" t="s">
        <v>32</v>
      </c>
      <c r="B107" s="93" t="s">
        <v>178</v>
      </c>
      <c r="C107" s="173">
        <v>150</v>
      </c>
      <c r="D107" s="38"/>
      <c r="E107" s="133">
        <f>+D107*C107</f>
        <v>0</v>
      </c>
      <c r="F107" s="133">
        <f>+E107*2</f>
        <v>0</v>
      </c>
      <c r="G107" s="134">
        <f t="shared" si="32"/>
        <v>0</v>
      </c>
    </row>
    <row r="108" spans="1:7" ht="15" thickBot="1" x14ac:dyDescent="0.45">
      <c r="A108" s="26" t="s">
        <v>33</v>
      </c>
      <c r="B108" s="94" t="s">
        <v>179</v>
      </c>
      <c r="C108" s="173">
        <v>0</v>
      </c>
      <c r="D108" s="86"/>
      <c r="E108" s="135">
        <f>+D108*C108</f>
        <v>0</v>
      </c>
      <c r="F108" s="135">
        <f>+E108*2</f>
        <v>0</v>
      </c>
      <c r="G108" s="136">
        <f t="shared" si="32"/>
        <v>0</v>
      </c>
    </row>
    <row r="109" spans="1:7" ht="17.149999999999999" customHeight="1" thickBot="1" x14ac:dyDescent="0.45">
      <c r="A109" s="252" t="s">
        <v>125</v>
      </c>
      <c r="B109" s="253"/>
      <c r="C109" s="254"/>
      <c r="D109" s="153"/>
      <c r="E109" s="87">
        <f>SUM(E106:E108)</f>
        <v>0</v>
      </c>
      <c r="F109" s="87">
        <f t="shared" ref="F109:G109" si="33">SUM(F106:F108)</f>
        <v>0</v>
      </c>
      <c r="G109" s="88">
        <f t="shared" si="33"/>
        <v>0</v>
      </c>
    </row>
    <row r="110" spans="1:7" ht="22" customHeight="1" x14ac:dyDescent="0.4">
      <c r="A110" s="277" t="s">
        <v>217</v>
      </c>
      <c r="B110" s="278"/>
      <c r="C110" s="278"/>
      <c r="D110" s="278"/>
      <c r="E110" s="278"/>
      <c r="F110" s="278"/>
      <c r="G110" s="279"/>
    </row>
    <row r="111" spans="1:7" ht="16.75" thickBot="1" x14ac:dyDescent="0.45">
      <c r="A111" s="26" t="s">
        <v>31</v>
      </c>
      <c r="B111" s="94" t="s">
        <v>219</v>
      </c>
      <c r="C111" s="173" t="s">
        <v>230</v>
      </c>
      <c r="D111" s="86"/>
      <c r="E111" s="135">
        <f>+D111</f>
        <v>0</v>
      </c>
      <c r="F111" s="135">
        <f>+E111*4</f>
        <v>0</v>
      </c>
      <c r="G111" s="136">
        <f t="shared" ref="G111" si="34">+F111*3</f>
        <v>0</v>
      </c>
    </row>
    <row r="112" spans="1:7" s="67" customFormat="1" ht="17.05" customHeight="1" thickBot="1" x14ac:dyDescent="0.45">
      <c r="A112" s="252" t="s">
        <v>126</v>
      </c>
      <c r="B112" s="253"/>
      <c r="C112" s="254"/>
      <c r="D112" s="153"/>
      <c r="E112" s="87">
        <f>+E111</f>
        <v>0</v>
      </c>
      <c r="F112" s="87">
        <f t="shared" ref="F112:G112" si="35">+F111</f>
        <v>0</v>
      </c>
      <c r="G112" s="88">
        <f t="shared" si="35"/>
        <v>0</v>
      </c>
    </row>
    <row r="113" spans="1:7" ht="22" customHeight="1" x14ac:dyDescent="0.4">
      <c r="A113" s="277" t="s">
        <v>216</v>
      </c>
      <c r="B113" s="278"/>
      <c r="C113" s="278"/>
      <c r="D113" s="278"/>
      <c r="E113" s="278"/>
      <c r="F113" s="278"/>
      <c r="G113" s="279"/>
    </row>
    <row r="114" spans="1:7" ht="15" thickBot="1" x14ac:dyDescent="0.45">
      <c r="A114" s="26" t="s">
        <v>31</v>
      </c>
      <c r="B114" s="94" t="s">
        <v>192</v>
      </c>
      <c r="C114" s="154" t="s">
        <v>193</v>
      </c>
      <c r="D114" s="155"/>
      <c r="E114" s="135">
        <f>+D114</f>
        <v>0</v>
      </c>
      <c r="F114" s="135">
        <f>+E114*6</f>
        <v>0</v>
      </c>
      <c r="G114" s="136">
        <f t="shared" ref="G114" si="36">+F114*3</f>
        <v>0</v>
      </c>
    </row>
    <row r="115" spans="1:7" s="67" customFormat="1" ht="17.05" customHeight="1" thickBot="1" x14ac:dyDescent="0.45">
      <c r="A115" s="252" t="s">
        <v>189</v>
      </c>
      <c r="B115" s="253"/>
      <c r="C115" s="254"/>
      <c r="D115" s="153"/>
      <c r="E115" s="87">
        <f>+E114</f>
        <v>0</v>
      </c>
      <c r="F115" s="87">
        <f t="shared" ref="F115:G115" si="37">+F114</f>
        <v>0</v>
      </c>
      <c r="G115" s="88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283" t="str">
        <f>+A7</f>
        <v>AMATHOLE DISTRICT OFFICE</v>
      </c>
      <c r="B118" s="284"/>
      <c r="C118" s="284"/>
      <c r="D118" s="284"/>
      <c r="E118" s="285"/>
    </row>
    <row r="119" spans="1:7" ht="15.55" customHeight="1" thickBot="1" x14ac:dyDescent="0.45">
      <c r="A119" s="280" t="s">
        <v>56</v>
      </c>
      <c r="B119" s="281"/>
      <c r="C119" s="281"/>
      <c r="D119" s="281"/>
      <c r="E119" s="282"/>
    </row>
    <row r="120" spans="1:7" ht="17.149999999999999" customHeight="1" x14ac:dyDescent="0.4">
      <c r="A120" s="286" t="s">
        <v>0</v>
      </c>
      <c r="B120" s="287"/>
      <c r="C120" s="287"/>
      <c r="D120" s="290" t="s">
        <v>5</v>
      </c>
      <c r="E120" s="89">
        <v>3</v>
      </c>
    </row>
    <row r="121" spans="1:7" ht="15.9" customHeight="1" thickBot="1" x14ac:dyDescent="0.45">
      <c r="A121" s="288"/>
      <c r="B121" s="289"/>
      <c r="C121" s="289"/>
      <c r="D121" s="291"/>
      <c r="E121" s="90" t="s">
        <v>73</v>
      </c>
    </row>
    <row r="122" spans="1:7" ht="22" customHeight="1" x14ac:dyDescent="0.4">
      <c r="A122" s="58" t="s">
        <v>31</v>
      </c>
      <c r="B122" s="292" t="s">
        <v>169</v>
      </c>
      <c r="C122" s="293"/>
      <c r="D122" s="199">
        <f>+(SUM(F15:F23)+(SUM(F31:F39)))</f>
        <v>0</v>
      </c>
      <c r="E122" s="140">
        <f>+(SUM(G15:G23)+(SUM(G31:G39)))</f>
        <v>0</v>
      </c>
    </row>
    <row r="123" spans="1:7" ht="22" customHeight="1" x14ac:dyDescent="0.4">
      <c r="A123" s="60" t="s">
        <v>32</v>
      </c>
      <c r="B123" s="294" t="s">
        <v>204</v>
      </c>
      <c r="C123" s="295"/>
      <c r="D123" s="199">
        <f>+((F77+SUM(F24:F30)+(SUM(F40:F46))))</f>
        <v>0</v>
      </c>
      <c r="E123" s="140">
        <f>+((G77+SUM(G24:G30)+(SUM(G40:G46))))</f>
        <v>0</v>
      </c>
    </row>
    <row r="124" spans="1:7" ht="22" customHeight="1" x14ac:dyDescent="0.4">
      <c r="A124" s="60" t="s">
        <v>33</v>
      </c>
      <c r="B124" s="294" t="s">
        <v>120</v>
      </c>
      <c r="C124" s="295"/>
      <c r="D124" s="139">
        <f>+F85</f>
        <v>0</v>
      </c>
      <c r="E124" s="140">
        <f>+G85</f>
        <v>0</v>
      </c>
    </row>
    <row r="125" spans="1:7" ht="22" customHeight="1" x14ac:dyDescent="0.4">
      <c r="A125" s="60" t="s">
        <v>34</v>
      </c>
      <c r="B125" s="294" t="s">
        <v>121</v>
      </c>
      <c r="C125" s="295"/>
      <c r="D125" s="139">
        <f>+F95</f>
        <v>0</v>
      </c>
      <c r="E125" s="140">
        <f>+G95</f>
        <v>0</v>
      </c>
    </row>
    <row r="126" spans="1:7" ht="22" customHeight="1" x14ac:dyDescent="0.4">
      <c r="A126" s="60" t="s">
        <v>35</v>
      </c>
      <c r="B126" s="294" t="s">
        <v>123</v>
      </c>
      <c r="C126" s="295"/>
      <c r="D126" s="139">
        <f>+F101</f>
        <v>0</v>
      </c>
      <c r="E126" s="140">
        <f>+G101</f>
        <v>0</v>
      </c>
    </row>
    <row r="127" spans="1:7" ht="22" customHeight="1" x14ac:dyDescent="0.4">
      <c r="A127" s="60" t="s">
        <v>36</v>
      </c>
      <c r="B127" s="294" t="s">
        <v>124</v>
      </c>
      <c r="C127" s="295"/>
      <c r="D127" s="139">
        <f>+F104</f>
        <v>0</v>
      </c>
      <c r="E127" s="140">
        <f>+G104</f>
        <v>0</v>
      </c>
    </row>
    <row r="128" spans="1:7" ht="22" customHeight="1" x14ac:dyDescent="0.4">
      <c r="A128" s="60" t="s">
        <v>37</v>
      </c>
      <c r="B128" s="294" t="s">
        <v>125</v>
      </c>
      <c r="C128" s="295"/>
      <c r="D128" s="139">
        <f>+F109</f>
        <v>0</v>
      </c>
      <c r="E128" s="140">
        <f>+G109</f>
        <v>0</v>
      </c>
    </row>
    <row r="129" spans="1:5" ht="22" customHeight="1" thickBot="1" x14ac:dyDescent="0.45">
      <c r="A129" s="91" t="s">
        <v>38</v>
      </c>
      <c r="B129" s="296" t="s">
        <v>126</v>
      </c>
      <c r="C129" s="297"/>
      <c r="D129" s="141">
        <f>+F112</f>
        <v>0</v>
      </c>
      <c r="E129" s="142">
        <f>+G112</f>
        <v>0</v>
      </c>
    </row>
    <row r="130" spans="1:5" ht="25" customHeight="1" x14ac:dyDescent="0.4">
      <c r="A130" s="298" t="s">
        <v>205</v>
      </c>
      <c r="B130" s="299"/>
      <c r="C130" s="300"/>
      <c r="D130" s="68">
        <f>SUM(D123:D129)</f>
        <v>0</v>
      </c>
      <c r="E130" s="96">
        <f>SUM(E123:E129)</f>
        <v>0</v>
      </c>
    </row>
    <row r="131" spans="1:5" ht="25" customHeight="1" thickBot="1" x14ac:dyDescent="0.45">
      <c r="A131" s="235" t="s">
        <v>206</v>
      </c>
      <c r="B131" s="236"/>
      <c r="C131" s="237"/>
      <c r="D131" s="69">
        <f>+D122</f>
        <v>0</v>
      </c>
      <c r="E131" s="97">
        <f>+E122</f>
        <v>0</v>
      </c>
    </row>
    <row r="132" spans="1:5" ht="25" customHeight="1" thickBot="1" x14ac:dyDescent="0.45">
      <c r="A132" s="235" t="s">
        <v>190</v>
      </c>
      <c r="B132" s="236"/>
      <c r="C132" s="237"/>
      <c r="D132" s="69">
        <f>+F115</f>
        <v>0</v>
      </c>
      <c r="E132" s="97">
        <f>+G115</f>
        <v>0</v>
      </c>
    </row>
  </sheetData>
  <sheetProtection algorithmName="SHA-512" hashValue="b8Cina+rN8ELpVDq1+y3PsgGn3Ky86TWcjBOMguazjFjkM5lsYvgV2+AQI2ewbpSLPgCciNWdxnTTwUHa5Vc6w==" saltValue="C5oHW/aRbFinqVyC6z20rg==" spinCount="100000" sheet="1" objects="1" scenarios="1"/>
  <mergeCells count="53">
    <mergeCell ref="A131:C131"/>
    <mergeCell ref="A120:C121"/>
    <mergeCell ref="D120:D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C130"/>
    <mergeCell ref="A80:G80"/>
    <mergeCell ref="A119:E119"/>
    <mergeCell ref="A86:G86"/>
    <mergeCell ref="A95:C95"/>
    <mergeCell ref="A96:G96"/>
    <mergeCell ref="A101:C101"/>
    <mergeCell ref="A102:G102"/>
    <mergeCell ref="A104:C104"/>
    <mergeCell ref="A105:G105"/>
    <mergeCell ref="A109:C109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2:C132"/>
    <mergeCell ref="A2:G2"/>
    <mergeCell ref="A3:B3"/>
    <mergeCell ref="A4:B4"/>
    <mergeCell ref="A5:G5"/>
    <mergeCell ref="A7:G7"/>
    <mergeCell ref="A6:G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  <mergeCell ref="A78:B79"/>
    <mergeCell ref="C78:C79"/>
    <mergeCell ref="D78:D79"/>
    <mergeCell ref="E78:E79"/>
    <mergeCell ref="F78:F79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&amp;C&amp;"-,Bold"Page &amp;P&amp;R&amp;"-,Bold"&amp;D</oddFooter>
  </headerFooter>
  <rowBreaks count="1" manualBreakCount="1">
    <brk id="77" max="6" man="1"/>
  </rowBreaks>
  <ignoredErrors>
    <ignoredError sqref="C15:C23 C32:C39 C41:C46" unlockedFormula="1"/>
    <ignoredError sqref="C31 C40" formula="1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03364-503C-43A6-BA14-D33AEB96C916}">
  <dimension ref="A1:R132"/>
  <sheetViews>
    <sheetView zoomScaleNormal="100" workbookViewId="0">
      <selection activeCell="A10" sqref="A10:B10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23"/>
      <c r="B1" s="224"/>
      <c r="C1" s="224"/>
      <c r="D1" s="224"/>
      <c r="E1" s="225"/>
      <c r="F1" s="225"/>
      <c r="G1" s="226"/>
    </row>
    <row r="2" spans="1:18" ht="17.149999999999999" customHeight="1" x14ac:dyDescent="0.45">
      <c r="A2" s="238" t="s">
        <v>52</v>
      </c>
      <c r="B2" s="239"/>
      <c r="C2" s="239"/>
      <c r="D2" s="239"/>
      <c r="E2" s="239"/>
      <c r="F2" s="239"/>
      <c r="G2" s="240"/>
    </row>
    <row r="3" spans="1:18" ht="20.05" customHeight="1" x14ac:dyDescent="0.5">
      <c r="A3" s="241" t="s">
        <v>84</v>
      </c>
      <c r="B3" s="242"/>
      <c r="C3" s="227">
        <f>+'Cover Page'!B8</f>
        <v>0</v>
      </c>
      <c r="D3" s="228"/>
      <c r="E3" s="229"/>
      <c r="F3" s="229"/>
      <c r="G3" s="230"/>
    </row>
    <row r="4" spans="1:18" ht="20.05" customHeight="1" x14ac:dyDescent="0.5">
      <c r="A4" s="241" t="s">
        <v>82</v>
      </c>
      <c r="B4" s="242"/>
      <c r="C4" s="227">
        <f>+'Cover Page'!B10</f>
        <v>0</v>
      </c>
      <c r="D4" s="228"/>
      <c r="E4" s="229"/>
      <c r="F4" s="229"/>
      <c r="G4" s="230"/>
    </row>
    <row r="5" spans="1:18" ht="20.05" customHeight="1" x14ac:dyDescent="0.45">
      <c r="A5" s="243" t="s">
        <v>225</v>
      </c>
      <c r="B5" s="244"/>
      <c r="C5" s="244"/>
      <c r="D5" s="244"/>
      <c r="E5" s="244"/>
      <c r="F5" s="244"/>
      <c r="G5" s="24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249" t="str">
        <f>+'Amathole District Office'!A6</f>
        <v>CLUSTER 1 - AMATHOLE DISTRICT incl Local Offices</v>
      </c>
      <c r="B6" s="250"/>
      <c r="C6" s="250"/>
      <c r="D6" s="250"/>
      <c r="E6" s="250"/>
      <c r="F6" s="250"/>
      <c r="G6" s="251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46" t="s">
        <v>90</v>
      </c>
      <c r="B7" s="247"/>
      <c r="C7" s="247"/>
      <c r="D7" s="247"/>
      <c r="E7" s="247"/>
      <c r="F7" s="247"/>
      <c r="G7" s="248"/>
    </row>
    <row r="8" spans="1:18" ht="14.15" customHeight="1" thickBot="1" x14ac:dyDescent="0.45">
      <c r="A8" s="255" t="s">
        <v>47</v>
      </c>
      <c r="B8" s="256"/>
      <c r="C8" s="256"/>
      <c r="D8" s="256"/>
      <c r="E8" s="256"/>
      <c r="F8" s="256"/>
      <c r="G8" s="257"/>
    </row>
    <row r="9" spans="1:18" ht="30" customHeight="1" x14ac:dyDescent="0.45">
      <c r="A9" s="258" t="s">
        <v>0</v>
      </c>
      <c r="B9" s="259"/>
      <c r="C9" s="72" t="s">
        <v>46</v>
      </c>
      <c r="D9" s="73" t="s">
        <v>85</v>
      </c>
      <c r="E9" s="61"/>
      <c r="F9" s="62"/>
      <c r="G9" s="63"/>
    </row>
    <row r="10" spans="1:18" ht="16.3" customHeight="1" x14ac:dyDescent="0.45">
      <c r="A10" s="260" t="s">
        <v>1</v>
      </c>
      <c r="B10" s="261"/>
      <c r="C10" s="187">
        <v>1</v>
      </c>
      <c r="D10" s="51"/>
      <c r="E10" s="61"/>
      <c r="F10" s="62"/>
      <c r="G10" s="63"/>
    </row>
    <row r="11" spans="1:18" ht="16.3" customHeight="1" thickBot="1" x14ac:dyDescent="0.5">
      <c r="A11" s="262" t="s">
        <v>44</v>
      </c>
      <c r="B11" s="263"/>
      <c r="C11" s="188">
        <v>0</v>
      </c>
      <c r="D11" s="53"/>
      <c r="E11" s="64"/>
      <c r="F11" s="65"/>
      <c r="G11" s="66"/>
    </row>
    <row r="12" spans="1:18" ht="16.3" customHeight="1" x14ac:dyDescent="0.4">
      <c r="A12" s="264" t="s">
        <v>0</v>
      </c>
      <c r="B12" s="265"/>
      <c r="C12" s="268" t="s">
        <v>45</v>
      </c>
      <c r="D12" s="268" t="s">
        <v>4</v>
      </c>
      <c r="E12" s="270" t="s">
        <v>74</v>
      </c>
      <c r="F12" s="270" t="s">
        <v>106</v>
      </c>
      <c r="G12" s="219">
        <v>3</v>
      </c>
    </row>
    <row r="13" spans="1:18" ht="13.3" customHeight="1" thickBot="1" x14ac:dyDescent="0.45">
      <c r="A13" s="266"/>
      <c r="B13" s="267"/>
      <c r="C13" s="269"/>
      <c r="D13" s="269"/>
      <c r="E13" s="271"/>
      <c r="F13" s="271"/>
      <c r="G13" s="220" t="s">
        <v>73</v>
      </c>
    </row>
    <row r="14" spans="1:18" ht="14.6" customHeight="1" x14ac:dyDescent="0.4">
      <c r="A14" s="272" t="s">
        <v>131</v>
      </c>
      <c r="B14" s="273"/>
      <c r="C14" s="214"/>
      <c r="D14" s="215"/>
      <c r="E14" s="216"/>
      <c r="F14" s="217"/>
      <c r="G14" s="218"/>
    </row>
    <row r="15" spans="1:18" x14ac:dyDescent="0.4">
      <c r="A15" s="25" t="s">
        <v>31</v>
      </c>
      <c r="B15" s="95" t="s">
        <v>53</v>
      </c>
      <c r="C15" s="129">
        <f>+C10</f>
        <v>1</v>
      </c>
      <c r="D15" s="99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32</v>
      </c>
      <c r="B16" s="95" t="s">
        <v>48</v>
      </c>
      <c r="C16" s="129">
        <f>+C15</f>
        <v>1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33</v>
      </c>
      <c r="B17" s="95" t="s">
        <v>49</v>
      </c>
      <c r="C17" s="129">
        <f t="shared" ref="C17:C23" si="3">+C16</f>
        <v>1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34</v>
      </c>
      <c r="B18" s="95" t="s">
        <v>54</v>
      </c>
      <c r="C18" s="129">
        <f t="shared" si="3"/>
        <v>1</v>
      </c>
      <c r="D18" s="99">
        <f>+D10</f>
        <v>0</v>
      </c>
      <c r="E18" s="100"/>
      <c r="F18" s="45">
        <f>+D18*C18</f>
        <v>0</v>
      </c>
      <c r="G18" s="46">
        <f t="shared" si="2"/>
        <v>0</v>
      </c>
    </row>
    <row r="19" spans="1:7" x14ac:dyDescent="0.4">
      <c r="A19" s="25" t="s">
        <v>35</v>
      </c>
      <c r="B19" s="95" t="s">
        <v>9</v>
      </c>
      <c r="C19" s="129">
        <f t="shared" si="3"/>
        <v>1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36</v>
      </c>
      <c r="B20" s="95" t="s">
        <v>10</v>
      </c>
      <c r="C20" s="129">
        <f t="shared" si="3"/>
        <v>1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37</v>
      </c>
      <c r="B21" s="95" t="s">
        <v>11</v>
      </c>
      <c r="C21" s="129">
        <f t="shared" si="3"/>
        <v>1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38</v>
      </c>
      <c r="B22" s="95" t="s">
        <v>51</v>
      </c>
      <c r="C22" s="129">
        <f t="shared" si="3"/>
        <v>1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39</v>
      </c>
      <c r="B23" s="95" t="s">
        <v>50</v>
      </c>
      <c r="C23" s="129">
        <f t="shared" si="3"/>
        <v>1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40</v>
      </c>
      <c r="B24" s="95" t="s">
        <v>132</v>
      </c>
      <c r="C24" s="186">
        <f>+C15</f>
        <v>1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41</v>
      </c>
      <c r="B25" s="95" t="s">
        <v>133</v>
      </c>
      <c r="C25" s="178">
        <f t="shared" ref="C25:C30" si="7">+C24</f>
        <v>1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42</v>
      </c>
      <c r="B26" s="95" t="s">
        <v>134</v>
      </c>
      <c r="C26" s="178">
        <f t="shared" si="7"/>
        <v>1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57</v>
      </c>
      <c r="B27" s="95" t="s">
        <v>135</v>
      </c>
      <c r="C27" s="178">
        <f t="shared" si="7"/>
        <v>1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58</v>
      </c>
      <c r="B28" s="95" t="s">
        <v>136</v>
      </c>
      <c r="C28" s="178">
        <f t="shared" si="7"/>
        <v>1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59</v>
      </c>
      <c r="B29" s="95" t="s">
        <v>202</v>
      </c>
      <c r="C29" s="178">
        <f t="shared" si="7"/>
        <v>1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60</v>
      </c>
      <c r="B30" s="95" t="s">
        <v>203</v>
      </c>
      <c r="C30" s="178">
        <f t="shared" si="7"/>
        <v>1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61</v>
      </c>
      <c r="B31" s="31" t="s">
        <v>43</v>
      </c>
      <c r="C31" s="129">
        <f>+C11</f>
        <v>0</v>
      </c>
      <c r="D31" s="150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62</v>
      </c>
      <c r="B32" s="95" t="s">
        <v>48</v>
      </c>
      <c r="C32" s="129">
        <f>+C31</f>
        <v>0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63</v>
      </c>
      <c r="B33" s="95" t="s">
        <v>49</v>
      </c>
      <c r="C33" s="129">
        <f t="shared" ref="C33:C39" si="10">+C32</f>
        <v>0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64</v>
      </c>
      <c r="B34" s="31" t="s">
        <v>7</v>
      </c>
      <c r="C34" s="129">
        <f t="shared" si="10"/>
        <v>0</v>
      </c>
      <c r="D34" s="150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65</v>
      </c>
      <c r="B35" s="31" t="s">
        <v>9</v>
      </c>
      <c r="C35" s="129">
        <f t="shared" si="10"/>
        <v>0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66</v>
      </c>
      <c r="B36" s="31" t="s">
        <v>10</v>
      </c>
      <c r="C36" s="129">
        <f t="shared" si="10"/>
        <v>0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67</v>
      </c>
      <c r="B37" s="31" t="s">
        <v>11</v>
      </c>
      <c r="C37" s="129">
        <f t="shared" si="10"/>
        <v>0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68</v>
      </c>
      <c r="B38" s="31" t="s">
        <v>6</v>
      </c>
      <c r="C38" s="129">
        <f t="shared" si="10"/>
        <v>0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69</v>
      </c>
      <c r="B39" s="31" t="s">
        <v>22</v>
      </c>
      <c r="C39" s="129">
        <f t="shared" si="10"/>
        <v>0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70</v>
      </c>
      <c r="B40" s="95" t="s">
        <v>139</v>
      </c>
      <c r="C40" s="178">
        <f>+C31</f>
        <v>0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71</v>
      </c>
      <c r="B41" s="95" t="s">
        <v>140</v>
      </c>
      <c r="C41" s="178">
        <f t="shared" ref="C41:C46" si="14">+C40</f>
        <v>0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72</v>
      </c>
      <c r="B42" s="95" t="s">
        <v>141</v>
      </c>
      <c r="C42" s="178">
        <f t="shared" si="14"/>
        <v>0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142</v>
      </c>
      <c r="B43" s="95" t="s">
        <v>143</v>
      </c>
      <c r="C43" s="178">
        <f t="shared" si="14"/>
        <v>0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144</v>
      </c>
      <c r="B44" s="95" t="s">
        <v>145</v>
      </c>
      <c r="C44" s="178">
        <f t="shared" si="14"/>
        <v>0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146</v>
      </c>
      <c r="B45" s="95" t="s">
        <v>137</v>
      </c>
      <c r="C45" s="178">
        <f t="shared" si="14"/>
        <v>0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5" t="s">
        <v>147</v>
      </c>
      <c r="B46" s="95" t="s">
        <v>138</v>
      </c>
      <c r="C46" s="178">
        <f t="shared" si="14"/>
        <v>0</v>
      </c>
      <c r="D46" s="76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274" t="s">
        <v>148</v>
      </c>
      <c r="B47" s="275"/>
      <c r="C47" s="276"/>
      <c r="D47" s="151"/>
      <c r="E47" s="77">
        <f>SUM(E15:E46)</f>
        <v>0</v>
      </c>
      <c r="F47" s="77">
        <f t="shared" ref="F47:G47" si="16">SUM(F15:F46)</f>
        <v>0</v>
      </c>
      <c r="G47" s="78">
        <f t="shared" si="16"/>
        <v>0</v>
      </c>
    </row>
    <row r="48" spans="1:7" ht="22" customHeight="1" x14ac:dyDescent="0.4">
      <c r="A48" s="277" t="s">
        <v>149</v>
      </c>
      <c r="B48" s="278"/>
      <c r="C48" s="278"/>
      <c r="D48" s="278"/>
      <c r="E48" s="278"/>
      <c r="F48" s="278"/>
      <c r="G48" s="279"/>
    </row>
    <row r="49" spans="1:7" x14ac:dyDescent="0.4">
      <c r="A49" s="26" t="s">
        <v>31</v>
      </c>
      <c r="B49" s="30" t="s">
        <v>111</v>
      </c>
      <c r="C49" s="181">
        <v>2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32</v>
      </c>
      <c r="B50" s="79" t="s">
        <v>150</v>
      </c>
      <c r="C50" s="179">
        <v>1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33</v>
      </c>
      <c r="B51" s="30" t="s">
        <v>119</v>
      </c>
      <c r="C51" s="178">
        <v>1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34</v>
      </c>
      <c r="B52" s="31" t="s">
        <v>14</v>
      </c>
      <c r="C52" s="182">
        <v>1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35</v>
      </c>
      <c r="B53" s="31" t="s">
        <v>15</v>
      </c>
      <c r="C53" s="182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36</v>
      </c>
      <c r="B54" s="31" t="s">
        <v>118</v>
      </c>
      <c r="C54" s="182">
        <v>1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37</v>
      </c>
      <c r="B55" s="31" t="s">
        <v>16</v>
      </c>
      <c r="C55" s="182">
        <v>1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38</v>
      </c>
      <c r="B56" s="31" t="s">
        <v>17</v>
      </c>
      <c r="C56" s="182">
        <v>1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39</v>
      </c>
      <c r="B57" s="31" t="s">
        <v>18</v>
      </c>
      <c r="C57" s="182">
        <v>1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40</v>
      </c>
      <c r="B58" s="31" t="s">
        <v>19</v>
      </c>
      <c r="C58" s="182">
        <v>1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41</v>
      </c>
      <c r="B59" s="31" t="s">
        <v>20</v>
      </c>
      <c r="C59" s="182">
        <v>1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42</v>
      </c>
      <c r="B60" s="31" t="s">
        <v>151</v>
      </c>
      <c r="C60" s="182">
        <v>1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57</v>
      </c>
      <c r="B61" s="31" t="s">
        <v>152</v>
      </c>
      <c r="C61" s="182">
        <v>1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58</v>
      </c>
      <c r="B62" s="31" t="s">
        <v>153</v>
      </c>
      <c r="C62" s="182">
        <v>2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59</v>
      </c>
      <c r="B63" s="31" t="s">
        <v>154</v>
      </c>
      <c r="C63" s="183">
        <v>2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60</v>
      </c>
      <c r="B64" s="31" t="s">
        <v>8</v>
      </c>
      <c r="C64" s="183">
        <v>1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61</v>
      </c>
      <c r="B65" s="32" t="s">
        <v>21</v>
      </c>
      <c r="C65" s="183">
        <v>3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62</v>
      </c>
      <c r="B66" s="31" t="s">
        <v>12</v>
      </c>
      <c r="C66" s="184">
        <v>2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63</v>
      </c>
      <c r="B67" s="31" t="s">
        <v>172</v>
      </c>
      <c r="C67" s="183">
        <v>2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64</v>
      </c>
      <c r="B68" s="31" t="s">
        <v>173</v>
      </c>
      <c r="C68" s="184">
        <v>2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65</v>
      </c>
      <c r="B69" s="31" t="s">
        <v>174</v>
      </c>
      <c r="C69" s="184">
        <v>6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66</v>
      </c>
      <c r="B70" s="31" t="s">
        <v>155</v>
      </c>
      <c r="C70" s="184">
        <v>2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67</v>
      </c>
      <c r="B71" s="31" t="s">
        <v>156</v>
      </c>
      <c r="C71" s="183">
        <v>1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68</v>
      </c>
      <c r="B72" s="31" t="s">
        <v>157</v>
      </c>
      <c r="C72" s="183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69</v>
      </c>
      <c r="B73" s="31" t="s">
        <v>229</v>
      </c>
      <c r="C73" s="183">
        <v>2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70</v>
      </c>
      <c r="B74" s="31" t="s">
        <v>158</v>
      </c>
      <c r="C74" s="183">
        <v>1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71</v>
      </c>
      <c r="B75" s="31" t="s">
        <v>159</v>
      </c>
      <c r="C75" s="178">
        <f>+C10</f>
        <v>1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72</v>
      </c>
      <c r="B76" s="80" t="s">
        <v>160</v>
      </c>
      <c r="C76" s="185">
        <v>1</v>
      </c>
      <c r="D76" s="81"/>
      <c r="E76" s="104"/>
      <c r="F76" s="45">
        <f t="shared" si="22"/>
        <v>0</v>
      </c>
      <c r="G76" s="105">
        <f t="shared" si="18"/>
        <v>0</v>
      </c>
    </row>
    <row r="77" spans="1:7" ht="17.05" customHeight="1" thickBot="1" x14ac:dyDescent="0.45">
      <c r="A77" s="252" t="s">
        <v>122</v>
      </c>
      <c r="B77" s="253"/>
      <c r="C77" s="254"/>
      <c r="D77" s="151"/>
      <c r="E77" s="77">
        <f>SUM(E49:E76)</f>
        <v>0</v>
      </c>
      <c r="F77" s="77">
        <f>SUM(F49:F76)</f>
        <v>0</v>
      </c>
      <c r="G77" s="78">
        <f>SUM(G49:G76)</f>
        <v>0</v>
      </c>
    </row>
    <row r="78" spans="1:7" ht="16.3" customHeight="1" x14ac:dyDescent="0.4">
      <c r="A78" s="264" t="s">
        <v>0</v>
      </c>
      <c r="B78" s="265"/>
      <c r="C78" s="268" t="s">
        <v>45</v>
      </c>
      <c r="D78" s="268" t="s">
        <v>4</v>
      </c>
      <c r="E78" s="270" t="s">
        <v>74</v>
      </c>
      <c r="F78" s="270" t="s">
        <v>106</v>
      </c>
      <c r="G78" s="219">
        <v>3</v>
      </c>
    </row>
    <row r="79" spans="1:7" ht="13.3" customHeight="1" thickBot="1" x14ac:dyDescent="0.45">
      <c r="A79" s="266"/>
      <c r="B79" s="267"/>
      <c r="C79" s="269"/>
      <c r="D79" s="269"/>
      <c r="E79" s="271"/>
      <c r="F79" s="271"/>
      <c r="G79" s="220" t="s">
        <v>73</v>
      </c>
    </row>
    <row r="80" spans="1:7" ht="22" customHeight="1" x14ac:dyDescent="0.4">
      <c r="A80" s="277" t="s">
        <v>55</v>
      </c>
      <c r="B80" s="278"/>
      <c r="C80" s="278"/>
      <c r="D80" s="278"/>
      <c r="E80" s="278"/>
      <c r="F80" s="278"/>
      <c r="G80" s="279"/>
    </row>
    <row r="81" spans="1:7" x14ac:dyDescent="0.4">
      <c r="A81" s="27" t="s">
        <v>31</v>
      </c>
      <c r="B81" s="28" t="s">
        <v>161</v>
      </c>
      <c r="C81" s="178">
        <v>8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32</v>
      </c>
      <c r="B82" s="29" t="s">
        <v>162</v>
      </c>
      <c r="C82" s="178">
        <v>6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33</v>
      </c>
      <c r="B83" s="28" t="s">
        <v>163</v>
      </c>
      <c r="C83" s="180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34</v>
      </c>
      <c r="B84" s="82" t="s">
        <v>164</v>
      </c>
      <c r="C84" s="178">
        <v>1</v>
      </c>
      <c r="D84" s="81"/>
      <c r="E84" s="104">
        <f t="shared" si="23"/>
        <v>0</v>
      </c>
      <c r="F84" s="104">
        <f>+E84*12</f>
        <v>0</v>
      </c>
      <c r="G84" s="105">
        <f t="shared" si="24"/>
        <v>0</v>
      </c>
    </row>
    <row r="85" spans="1:7" ht="17.05" customHeight="1" thickBot="1" x14ac:dyDescent="0.45">
      <c r="A85" s="252" t="s">
        <v>120</v>
      </c>
      <c r="B85" s="253"/>
      <c r="C85" s="254"/>
      <c r="D85" s="152"/>
      <c r="E85" s="77">
        <f>SUM(E81:E84)</f>
        <v>0</v>
      </c>
      <c r="F85" s="77">
        <f t="shared" ref="F85:G85" si="25">SUM(F81:F84)</f>
        <v>0</v>
      </c>
      <c r="G85" s="78">
        <f t="shared" si="25"/>
        <v>0</v>
      </c>
    </row>
    <row r="86" spans="1:7" ht="22" customHeight="1" x14ac:dyDescent="0.4">
      <c r="A86" s="277" t="s">
        <v>110</v>
      </c>
      <c r="B86" s="278"/>
      <c r="C86" s="278"/>
      <c r="D86" s="278"/>
      <c r="E86" s="278"/>
      <c r="F86" s="278"/>
      <c r="G86" s="279"/>
    </row>
    <row r="87" spans="1:7" x14ac:dyDescent="0.4">
      <c r="A87" s="26" t="s">
        <v>31</v>
      </c>
      <c r="B87" s="30" t="s">
        <v>116</v>
      </c>
      <c r="C87" s="176">
        <v>6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32</v>
      </c>
      <c r="B88" s="30" t="s">
        <v>115</v>
      </c>
      <c r="C88" s="177">
        <v>8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33</v>
      </c>
      <c r="B89" s="30" t="s">
        <v>114</v>
      </c>
      <c r="C89" s="176">
        <v>4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34</v>
      </c>
      <c r="B90" s="30" t="s">
        <v>117</v>
      </c>
      <c r="C90" s="178">
        <v>6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35</v>
      </c>
      <c r="B91" s="30" t="s">
        <v>113</v>
      </c>
      <c r="C91" s="176">
        <v>4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36</v>
      </c>
      <c r="B92" s="31" t="s">
        <v>112</v>
      </c>
      <c r="C92" s="179">
        <v>6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37</v>
      </c>
      <c r="B93" s="34" t="s">
        <v>3</v>
      </c>
      <c r="C93" s="176">
        <v>4</v>
      </c>
      <c r="D93" s="84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38</v>
      </c>
      <c r="B94" s="92" t="s">
        <v>165</v>
      </c>
      <c r="C94" s="180">
        <v>2</v>
      </c>
      <c r="D94" s="83"/>
      <c r="E94" s="104"/>
      <c r="F94" s="104">
        <f t="shared" si="26"/>
        <v>0</v>
      </c>
      <c r="G94" s="105">
        <f t="shared" si="27"/>
        <v>0</v>
      </c>
    </row>
    <row r="95" spans="1:7" s="67" customFormat="1" ht="17.05" customHeight="1" thickBot="1" x14ac:dyDescent="0.45">
      <c r="A95" s="252" t="s">
        <v>121</v>
      </c>
      <c r="B95" s="253"/>
      <c r="C95" s="254"/>
      <c r="D95" s="151"/>
      <c r="E95" s="77">
        <f>SUM(E87:E94)</f>
        <v>0</v>
      </c>
      <c r="F95" s="77">
        <f>SUM(F87:F94)</f>
        <v>0</v>
      </c>
      <c r="G95" s="78">
        <f>SUM(G87:G94)</f>
        <v>0</v>
      </c>
    </row>
    <row r="96" spans="1:7" ht="22" customHeight="1" x14ac:dyDescent="0.4">
      <c r="A96" s="277" t="s">
        <v>175</v>
      </c>
      <c r="B96" s="278"/>
      <c r="C96" s="278"/>
      <c r="D96" s="278"/>
      <c r="E96" s="278"/>
      <c r="F96" s="278"/>
      <c r="G96" s="279"/>
    </row>
    <row r="97" spans="1:7" ht="29.15" x14ac:dyDescent="0.4">
      <c r="A97" s="26" t="s">
        <v>31</v>
      </c>
      <c r="B97" s="33" t="s">
        <v>224</v>
      </c>
      <c r="C97" s="175">
        <v>1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32</v>
      </c>
      <c r="B98" s="34" t="s">
        <v>13</v>
      </c>
      <c r="C98" s="176">
        <v>1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33</v>
      </c>
      <c r="B99" s="34" t="s">
        <v>2</v>
      </c>
      <c r="C99" s="176">
        <v>1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34</v>
      </c>
      <c r="B100" s="34" t="s">
        <v>166</v>
      </c>
      <c r="C100" s="176">
        <v>2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252" t="s">
        <v>123</v>
      </c>
      <c r="B101" s="253"/>
      <c r="C101" s="254"/>
      <c r="D101" s="151"/>
      <c r="E101" s="77">
        <f>SUM(E97:E100)</f>
        <v>0</v>
      </c>
      <c r="F101" s="77">
        <f>SUM(F97:F100)</f>
        <v>0</v>
      </c>
      <c r="G101" s="78">
        <f>SUM(G97:G100)</f>
        <v>0</v>
      </c>
    </row>
    <row r="102" spans="1:7" ht="22" customHeight="1" x14ac:dyDescent="0.4">
      <c r="A102" s="277" t="s">
        <v>222</v>
      </c>
      <c r="B102" s="278"/>
      <c r="C102" s="278"/>
      <c r="D102" s="278"/>
      <c r="E102" s="278"/>
      <c r="F102" s="278"/>
      <c r="G102" s="279"/>
    </row>
    <row r="103" spans="1:7" ht="15" thickBot="1" x14ac:dyDescent="0.45">
      <c r="A103" s="26" t="s">
        <v>31</v>
      </c>
      <c r="B103" s="80" t="s">
        <v>176</v>
      </c>
      <c r="C103" s="174">
        <v>3</v>
      </c>
      <c r="D103" s="85"/>
      <c r="E103" s="131">
        <f>+D103*4*C103</f>
        <v>0</v>
      </c>
      <c r="F103" s="131">
        <f>+E103*12</f>
        <v>0</v>
      </c>
      <c r="G103" s="132">
        <f t="shared" ref="G103" si="30">+F103*3</f>
        <v>0</v>
      </c>
    </row>
    <row r="104" spans="1:7" ht="17.05" customHeight="1" thickBot="1" x14ac:dyDescent="0.45">
      <c r="A104" s="252" t="s">
        <v>223</v>
      </c>
      <c r="B104" s="253"/>
      <c r="C104" s="254"/>
      <c r="D104" s="151"/>
      <c r="E104" s="77">
        <f>+E103</f>
        <v>0</v>
      </c>
      <c r="F104" s="77">
        <f t="shared" ref="F104:G104" si="31">+F103</f>
        <v>0</v>
      </c>
      <c r="G104" s="78">
        <f t="shared" si="31"/>
        <v>0</v>
      </c>
    </row>
    <row r="105" spans="1:7" ht="22" customHeight="1" x14ac:dyDescent="0.4">
      <c r="A105" s="277" t="s">
        <v>167</v>
      </c>
      <c r="B105" s="278"/>
      <c r="C105" s="278"/>
      <c r="D105" s="278"/>
      <c r="E105" s="278"/>
      <c r="F105" s="278"/>
      <c r="G105" s="279"/>
    </row>
    <row r="106" spans="1:7" ht="16.3" x14ac:dyDescent="0.4">
      <c r="A106" s="26" t="s">
        <v>31</v>
      </c>
      <c r="B106" s="93" t="s">
        <v>177</v>
      </c>
      <c r="C106" s="173" t="s">
        <v>231</v>
      </c>
      <c r="D106" s="38"/>
      <c r="E106" s="133">
        <f>+D106</f>
        <v>0</v>
      </c>
      <c r="F106" s="133">
        <f>+E106*4</f>
        <v>0</v>
      </c>
      <c r="G106" s="134">
        <f t="shared" ref="G106:G108" si="32">+F106*3</f>
        <v>0</v>
      </c>
    </row>
    <row r="107" spans="1:7" x14ac:dyDescent="0.4">
      <c r="A107" s="26" t="s">
        <v>32</v>
      </c>
      <c r="B107" s="93" t="s">
        <v>178</v>
      </c>
      <c r="C107" s="173">
        <v>39</v>
      </c>
      <c r="D107" s="38"/>
      <c r="E107" s="133">
        <f>+D107*C107</f>
        <v>0</v>
      </c>
      <c r="F107" s="133">
        <f>+E107*2</f>
        <v>0</v>
      </c>
      <c r="G107" s="134">
        <f t="shared" si="32"/>
        <v>0</v>
      </c>
    </row>
    <row r="108" spans="1:7" ht="15" thickBot="1" x14ac:dyDescent="0.45">
      <c r="A108" s="26" t="s">
        <v>33</v>
      </c>
      <c r="B108" s="94" t="s">
        <v>179</v>
      </c>
      <c r="C108" s="173">
        <v>0</v>
      </c>
      <c r="D108" s="86"/>
      <c r="E108" s="135">
        <f>+D108*C108</f>
        <v>0</v>
      </c>
      <c r="F108" s="135">
        <f>+E108*2</f>
        <v>0</v>
      </c>
      <c r="G108" s="136">
        <f t="shared" si="32"/>
        <v>0</v>
      </c>
    </row>
    <row r="109" spans="1:7" ht="17.149999999999999" customHeight="1" thickBot="1" x14ac:dyDescent="0.45">
      <c r="A109" s="252" t="s">
        <v>125</v>
      </c>
      <c r="B109" s="253"/>
      <c r="C109" s="254"/>
      <c r="D109" s="153"/>
      <c r="E109" s="87">
        <f>SUM(E106:E108)</f>
        <v>0</v>
      </c>
      <c r="F109" s="87">
        <f t="shared" ref="F109:G109" si="33">SUM(F106:F108)</f>
        <v>0</v>
      </c>
      <c r="G109" s="88">
        <f t="shared" si="33"/>
        <v>0</v>
      </c>
    </row>
    <row r="110" spans="1:7" ht="22" customHeight="1" x14ac:dyDescent="0.4">
      <c r="A110" s="277" t="s">
        <v>217</v>
      </c>
      <c r="B110" s="278"/>
      <c r="C110" s="278"/>
      <c r="D110" s="278"/>
      <c r="E110" s="278"/>
      <c r="F110" s="278"/>
      <c r="G110" s="279"/>
    </row>
    <row r="111" spans="1:7" ht="16.75" thickBot="1" x14ac:dyDescent="0.45">
      <c r="A111" s="26" t="s">
        <v>31</v>
      </c>
      <c r="B111" s="94" t="s">
        <v>219</v>
      </c>
      <c r="C111" s="173" t="s">
        <v>231</v>
      </c>
      <c r="D111" s="86"/>
      <c r="E111" s="135">
        <f>+D111</f>
        <v>0</v>
      </c>
      <c r="F111" s="135">
        <f>+E111*4</f>
        <v>0</v>
      </c>
      <c r="G111" s="136">
        <f t="shared" ref="G111" si="34">+F111*3</f>
        <v>0</v>
      </c>
    </row>
    <row r="112" spans="1:7" s="67" customFormat="1" ht="17.05" customHeight="1" thickBot="1" x14ac:dyDescent="0.45">
      <c r="A112" s="252" t="s">
        <v>126</v>
      </c>
      <c r="B112" s="253"/>
      <c r="C112" s="254"/>
      <c r="D112" s="153"/>
      <c r="E112" s="87">
        <f>+E111</f>
        <v>0</v>
      </c>
      <c r="F112" s="87">
        <f t="shared" ref="F112:G112" si="35">+F111</f>
        <v>0</v>
      </c>
      <c r="G112" s="88">
        <f t="shared" si="35"/>
        <v>0</v>
      </c>
    </row>
    <row r="113" spans="1:7" ht="22" customHeight="1" x14ac:dyDescent="0.4">
      <c r="A113" s="277" t="s">
        <v>216</v>
      </c>
      <c r="B113" s="278"/>
      <c r="C113" s="278"/>
      <c r="D113" s="278"/>
      <c r="E113" s="278"/>
      <c r="F113" s="278"/>
      <c r="G113" s="279"/>
    </row>
    <row r="114" spans="1:7" ht="15" thickBot="1" x14ac:dyDescent="0.45">
      <c r="A114" s="26" t="s">
        <v>31</v>
      </c>
      <c r="B114" s="94" t="s">
        <v>192</v>
      </c>
      <c r="C114" s="189" t="s">
        <v>193</v>
      </c>
      <c r="D114" s="155"/>
      <c r="E114" s="135">
        <f>+D114</f>
        <v>0</v>
      </c>
      <c r="F114" s="135">
        <f>+E114*6</f>
        <v>0</v>
      </c>
      <c r="G114" s="136">
        <f t="shared" ref="G114" si="36">+F114*3</f>
        <v>0</v>
      </c>
    </row>
    <row r="115" spans="1:7" s="67" customFormat="1" ht="17.05" customHeight="1" thickBot="1" x14ac:dyDescent="0.45">
      <c r="A115" s="252" t="s">
        <v>189</v>
      </c>
      <c r="B115" s="253"/>
      <c r="C115" s="254"/>
      <c r="D115" s="153"/>
      <c r="E115" s="87">
        <f>+E114</f>
        <v>0</v>
      </c>
      <c r="F115" s="87">
        <f t="shared" ref="F115:G115" si="37">+F114</f>
        <v>0</v>
      </c>
      <c r="G115" s="88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283" t="str">
        <f>+A7</f>
        <v>ADELAIDE LOCAL OFFICE</v>
      </c>
      <c r="B118" s="284"/>
      <c r="C118" s="284"/>
      <c r="D118" s="284"/>
      <c r="E118" s="285"/>
    </row>
    <row r="119" spans="1:7" ht="15.55" customHeight="1" thickBot="1" x14ac:dyDescent="0.45">
      <c r="A119" s="280" t="s">
        <v>56</v>
      </c>
      <c r="B119" s="281"/>
      <c r="C119" s="281"/>
      <c r="D119" s="281"/>
      <c r="E119" s="282"/>
    </row>
    <row r="120" spans="1:7" ht="17.149999999999999" customHeight="1" x14ac:dyDescent="0.4">
      <c r="A120" s="286" t="s">
        <v>0</v>
      </c>
      <c r="B120" s="287"/>
      <c r="C120" s="287"/>
      <c r="D120" s="290" t="s">
        <v>5</v>
      </c>
      <c r="E120" s="89">
        <v>3</v>
      </c>
    </row>
    <row r="121" spans="1:7" ht="15.9" customHeight="1" thickBot="1" x14ac:dyDescent="0.45">
      <c r="A121" s="288"/>
      <c r="B121" s="289"/>
      <c r="C121" s="289"/>
      <c r="D121" s="291"/>
      <c r="E121" s="90" t="s">
        <v>73</v>
      </c>
    </row>
    <row r="122" spans="1:7" ht="22" customHeight="1" x14ac:dyDescent="0.4">
      <c r="A122" s="58" t="s">
        <v>31</v>
      </c>
      <c r="B122" s="292" t="s">
        <v>169</v>
      </c>
      <c r="C122" s="293"/>
      <c r="D122" s="199">
        <f>+(SUM(F15:F23)+(SUM(F31:F39)))</f>
        <v>0</v>
      </c>
      <c r="E122" s="140">
        <f>+(SUM(G15:G23)+(SUM(G31:G39)))</f>
        <v>0</v>
      </c>
    </row>
    <row r="123" spans="1:7" ht="22" customHeight="1" x14ac:dyDescent="0.4">
      <c r="A123" s="60" t="s">
        <v>32</v>
      </c>
      <c r="B123" s="294" t="s">
        <v>204</v>
      </c>
      <c r="C123" s="295"/>
      <c r="D123" s="199">
        <f>+((F77+SUM(F24:F30)+(SUM(F40:F46))))</f>
        <v>0</v>
      </c>
      <c r="E123" s="140">
        <f>+((G77+SUM(G24:G30)+(SUM(G40:G46))))</f>
        <v>0</v>
      </c>
    </row>
    <row r="124" spans="1:7" ht="22" customHeight="1" x14ac:dyDescent="0.4">
      <c r="A124" s="60" t="s">
        <v>33</v>
      </c>
      <c r="B124" s="294" t="s">
        <v>120</v>
      </c>
      <c r="C124" s="295"/>
      <c r="D124" s="139">
        <f>+F85</f>
        <v>0</v>
      </c>
      <c r="E124" s="140">
        <f>+G85</f>
        <v>0</v>
      </c>
    </row>
    <row r="125" spans="1:7" ht="22" customHeight="1" x14ac:dyDescent="0.4">
      <c r="A125" s="60" t="s">
        <v>34</v>
      </c>
      <c r="B125" s="294" t="s">
        <v>121</v>
      </c>
      <c r="C125" s="295"/>
      <c r="D125" s="139">
        <f>+F95</f>
        <v>0</v>
      </c>
      <c r="E125" s="140">
        <f>+G95</f>
        <v>0</v>
      </c>
    </row>
    <row r="126" spans="1:7" ht="22" customHeight="1" x14ac:dyDescent="0.4">
      <c r="A126" s="60" t="s">
        <v>35</v>
      </c>
      <c r="B126" s="294" t="s">
        <v>123</v>
      </c>
      <c r="C126" s="295"/>
      <c r="D126" s="139">
        <f>+F101</f>
        <v>0</v>
      </c>
      <c r="E126" s="140">
        <f>+G101</f>
        <v>0</v>
      </c>
    </row>
    <row r="127" spans="1:7" ht="22" customHeight="1" x14ac:dyDescent="0.4">
      <c r="A127" s="60" t="s">
        <v>36</v>
      </c>
      <c r="B127" s="294" t="s">
        <v>124</v>
      </c>
      <c r="C127" s="295"/>
      <c r="D127" s="139">
        <f>+F104</f>
        <v>0</v>
      </c>
      <c r="E127" s="140">
        <f>+G104</f>
        <v>0</v>
      </c>
    </row>
    <row r="128" spans="1:7" ht="22" customHeight="1" x14ac:dyDescent="0.4">
      <c r="A128" s="60" t="s">
        <v>37</v>
      </c>
      <c r="B128" s="294" t="s">
        <v>125</v>
      </c>
      <c r="C128" s="295"/>
      <c r="D128" s="139">
        <f>+F109</f>
        <v>0</v>
      </c>
      <c r="E128" s="140">
        <f>+G109</f>
        <v>0</v>
      </c>
    </row>
    <row r="129" spans="1:5" ht="22" customHeight="1" thickBot="1" x14ac:dyDescent="0.45">
      <c r="A129" s="91" t="s">
        <v>38</v>
      </c>
      <c r="B129" s="296" t="s">
        <v>126</v>
      </c>
      <c r="C129" s="297"/>
      <c r="D129" s="141">
        <f>+F112</f>
        <v>0</v>
      </c>
      <c r="E129" s="142">
        <f>+G112</f>
        <v>0</v>
      </c>
    </row>
    <row r="130" spans="1:5" ht="25" customHeight="1" x14ac:dyDescent="0.4">
      <c r="A130" s="298" t="s">
        <v>205</v>
      </c>
      <c r="B130" s="299"/>
      <c r="C130" s="300"/>
      <c r="D130" s="68">
        <f>SUM(D123:D129)</f>
        <v>0</v>
      </c>
      <c r="E130" s="96">
        <f>SUM(E123:E129)</f>
        <v>0</v>
      </c>
    </row>
    <row r="131" spans="1:5" ht="25" customHeight="1" thickBot="1" x14ac:dyDescent="0.45">
      <c r="A131" s="235" t="s">
        <v>206</v>
      </c>
      <c r="B131" s="236"/>
      <c r="C131" s="237"/>
      <c r="D131" s="69">
        <f>+D122</f>
        <v>0</v>
      </c>
      <c r="E131" s="97">
        <f>+E122</f>
        <v>0</v>
      </c>
    </row>
    <row r="132" spans="1:5" ht="25" customHeight="1" thickBot="1" x14ac:dyDescent="0.45">
      <c r="A132" s="235" t="s">
        <v>190</v>
      </c>
      <c r="B132" s="236"/>
      <c r="C132" s="237"/>
      <c r="D132" s="69">
        <f>+F115</f>
        <v>0</v>
      </c>
      <c r="E132" s="97">
        <f>+G115</f>
        <v>0</v>
      </c>
    </row>
  </sheetData>
  <sheetProtection algorithmName="SHA-512" hashValue="ZHTNbDODWzHDDqfu35DAJtEMaj/QIt5IkT1SmDFx95OLEXgJ4OIrdFFFBcVc+QT2p1i581ari2txmhc2Kd+XiA==" saltValue="c8/2f9CdC203aHsa2HMcAA==" spinCount="100000" sheet="1" objects="1" scenarios="1"/>
  <mergeCells count="53">
    <mergeCell ref="A131:C131"/>
    <mergeCell ref="A120:C121"/>
    <mergeCell ref="D120:D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C130"/>
    <mergeCell ref="A80:G80"/>
    <mergeCell ref="A119:E119"/>
    <mergeCell ref="A86:G86"/>
    <mergeCell ref="A95:C95"/>
    <mergeCell ref="A96:G96"/>
    <mergeCell ref="A101:C101"/>
    <mergeCell ref="A102:G102"/>
    <mergeCell ref="A104:C104"/>
    <mergeCell ref="A105:G105"/>
    <mergeCell ref="A109:C109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2:C132"/>
    <mergeCell ref="A2:G2"/>
    <mergeCell ref="A3:B3"/>
    <mergeCell ref="A4:B4"/>
    <mergeCell ref="A5:G5"/>
    <mergeCell ref="A7:G7"/>
    <mergeCell ref="A6:G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  <mergeCell ref="A78:B79"/>
    <mergeCell ref="C78:C79"/>
    <mergeCell ref="D78:D79"/>
    <mergeCell ref="E78:E79"/>
    <mergeCell ref="F78:F79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&amp;C&amp;"-,Bold"Page &amp;P&amp;R&amp;"-,Bold"&amp;D</oddFooter>
  </headerFooter>
  <rowBreaks count="1" manualBreakCount="1">
    <brk id="77" max="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391D5-5EEC-4E62-8198-A6EB5BB72D62}">
  <dimension ref="A1:R132"/>
  <sheetViews>
    <sheetView zoomScaleNormal="100" workbookViewId="0">
      <selection activeCell="A11" sqref="A11:B11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23"/>
      <c r="B1" s="224"/>
      <c r="C1" s="224"/>
      <c r="D1" s="224"/>
      <c r="E1" s="225"/>
      <c r="F1" s="225"/>
      <c r="G1" s="226"/>
    </row>
    <row r="2" spans="1:18" ht="17.149999999999999" customHeight="1" x14ac:dyDescent="0.45">
      <c r="A2" s="238" t="s">
        <v>52</v>
      </c>
      <c r="B2" s="239"/>
      <c r="C2" s="239"/>
      <c r="D2" s="239"/>
      <c r="E2" s="239"/>
      <c r="F2" s="239"/>
      <c r="G2" s="240"/>
    </row>
    <row r="3" spans="1:18" ht="20.05" customHeight="1" x14ac:dyDescent="0.5">
      <c r="A3" s="241" t="s">
        <v>84</v>
      </c>
      <c r="B3" s="242"/>
      <c r="C3" s="227">
        <f>+'Cover Page'!B8</f>
        <v>0</v>
      </c>
      <c r="D3" s="228"/>
      <c r="E3" s="229"/>
      <c r="F3" s="229"/>
      <c r="G3" s="230"/>
    </row>
    <row r="4" spans="1:18" ht="20.05" customHeight="1" x14ac:dyDescent="0.5">
      <c r="A4" s="241" t="s">
        <v>82</v>
      </c>
      <c r="B4" s="242"/>
      <c r="C4" s="227">
        <f>+'Cover Page'!B10</f>
        <v>0</v>
      </c>
      <c r="D4" s="228"/>
      <c r="E4" s="229"/>
      <c r="F4" s="229"/>
      <c r="G4" s="230"/>
    </row>
    <row r="5" spans="1:18" ht="20.05" customHeight="1" x14ac:dyDescent="0.45">
      <c r="A5" s="243" t="s">
        <v>225</v>
      </c>
      <c r="B5" s="244"/>
      <c r="C5" s="244"/>
      <c r="D5" s="244"/>
      <c r="E5" s="244"/>
      <c r="F5" s="244"/>
      <c r="G5" s="24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249" t="str">
        <f>+Adelaide!A6</f>
        <v>CLUSTER 1 - AMATHOLE DISTRICT incl Local Offices</v>
      </c>
      <c r="B6" s="250"/>
      <c r="C6" s="250"/>
      <c r="D6" s="250"/>
      <c r="E6" s="250"/>
      <c r="F6" s="250"/>
      <c r="G6" s="251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46" t="s">
        <v>91</v>
      </c>
      <c r="B7" s="247"/>
      <c r="C7" s="247"/>
      <c r="D7" s="247"/>
      <c r="E7" s="247"/>
      <c r="F7" s="247"/>
      <c r="G7" s="248"/>
    </row>
    <row r="8" spans="1:18" ht="14.15" customHeight="1" thickBot="1" x14ac:dyDescent="0.45">
      <c r="A8" s="255" t="s">
        <v>47</v>
      </c>
      <c r="B8" s="256"/>
      <c r="C8" s="256"/>
      <c r="D8" s="256"/>
      <c r="E8" s="256"/>
      <c r="F8" s="256"/>
      <c r="G8" s="257"/>
    </row>
    <row r="9" spans="1:18" ht="29.6" customHeight="1" x14ac:dyDescent="0.45">
      <c r="A9" s="258" t="s">
        <v>0</v>
      </c>
      <c r="B9" s="259"/>
      <c r="C9" s="72" t="s">
        <v>46</v>
      </c>
      <c r="D9" s="73" t="s">
        <v>85</v>
      </c>
      <c r="E9" s="61"/>
      <c r="F9" s="62"/>
      <c r="G9" s="63"/>
    </row>
    <row r="10" spans="1:18" ht="16.3" customHeight="1" x14ac:dyDescent="0.45">
      <c r="A10" s="260" t="s">
        <v>1</v>
      </c>
      <c r="B10" s="261"/>
      <c r="C10" s="187">
        <v>2</v>
      </c>
      <c r="D10" s="51"/>
      <c r="E10" s="61"/>
      <c r="F10" s="62"/>
      <c r="G10" s="63"/>
    </row>
    <row r="11" spans="1:18" ht="16.3" customHeight="1" thickBot="1" x14ac:dyDescent="0.5">
      <c r="A11" s="262" t="s">
        <v>44</v>
      </c>
      <c r="B11" s="263"/>
      <c r="C11" s="188">
        <v>0</v>
      </c>
      <c r="D11" s="53"/>
      <c r="E11" s="64"/>
      <c r="F11" s="65"/>
      <c r="G11" s="66"/>
    </row>
    <row r="12" spans="1:18" ht="16.3" customHeight="1" x14ac:dyDescent="0.4">
      <c r="A12" s="264" t="s">
        <v>0</v>
      </c>
      <c r="B12" s="265"/>
      <c r="C12" s="268" t="s">
        <v>45</v>
      </c>
      <c r="D12" s="268" t="s">
        <v>4</v>
      </c>
      <c r="E12" s="270" t="s">
        <v>74</v>
      </c>
      <c r="F12" s="270" t="s">
        <v>106</v>
      </c>
      <c r="G12" s="219">
        <v>3</v>
      </c>
    </row>
    <row r="13" spans="1:18" ht="13.3" customHeight="1" thickBot="1" x14ac:dyDescent="0.45">
      <c r="A13" s="266"/>
      <c r="B13" s="267"/>
      <c r="C13" s="269"/>
      <c r="D13" s="269"/>
      <c r="E13" s="271"/>
      <c r="F13" s="271"/>
      <c r="G13" s="220" t="s">
        <v>73</v>
      </c>
    </row>
    <row r="14" spans="1:18" ht="14.6" customHeight="1" x14ac:dyDescent="0.4">
      <c r="A14" s="272" t="s">
        <v>131</v>
      </c>
      <c r="B14" s="273"/>
      <c r="C14" s="214"/>
      <c r="D14" s="215"/>
      <c r="E14" s="216"/>
      <c r="F14" s="217"/>
      <c r="G14" s="218"/>
    </row>
    <row r="15" spans="1:18" x14ac:dyDescent="0.4">
      <c r="A15" s="25" t="s">
        <v>31</v>
      </c>
      <c r="B15" s="95" t="s">
        <v>53</v>
      </c>
      <c r="C15" s="129">
        <f>+C10</f>
        <v>2</v>
      </c>
      <c r="D15" s="99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32</v>
      </c>
      <c r="B16" s="95" t="s">
        <v>48</v>
      </c>
      <c r="C16" s="129">
        <f>+C15</f>
        <v>2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33</v>
      </c>
      <c r="B17" s="95" t="s">
        <v>49</v>
      </c>
      <c r="C17" s="129">
        <f t="shared" ref="C17:C23" si="3">+C16</f>
        <v>2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34</v>
      </c>
      <c r="B18" s="95" t="s">
        <v>54</v>
      </c>
      <c r="C18" s="129">
        <f t="shared" si="3"/>
        <v>2</v>
      </c>
      <c r="D18" s="99">
        <f>+D10</f>
        <v>0</v>
      </c>
      <c r="E18" s="100"/>
      <c r="F18" s="45">
        <f>+D18*C18</f>
        <v>0</v>
      </c>
      <c r="G18" s="46">
        <f t="shared" si="2"/>
        <v>0</v>
      </c>
    </row>
    <row r="19" spans="1:7" x14ac:dyDescent="0.4">
      <c r="A19" s="25" t="s">
        <v>35</v>
      </c>
      <c r="B19" s="95" t="s">
        <v>9</v>
      </c>
      <c r="C19" s="129">
        <f t="shared" si="3"/>
        <v>2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36</v>
      </c>
      <c r="B20" s="95" t="s">
        <v>10</v>
      </c>
      <c r="C20" s="129">
        <f t="shared" si="3"/>
        <v>2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37</v>
      </c>
      <c r="B21" s="95" t="s">
        <v>11</v>
      </c>
      <c r="C21" s="129">
        <f t="shared" si="3"/>
        <v>2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38</v>
      </c>
      <c r="B22" s="95" t="s">
        <v>51</v>
      </c>
      <c r="C22" s="129">
        <f t="shared" si="3"/>
        <v>2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39</v>
      </c>
      <c r="B23" s="95" t="s">
        <v>50</v>
      </c>
      <c r="C23" s="129">
        <f t="shared" si="3"/>
        <v>2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40</v>
      </c>
      <c r="B24" s="95" t="s">
        <v>132</v>
      </c>
      <c r="C24" s="186">
        <f>+C15</f>
        <v>2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41</v>
      </c>
      <c r="B25" s="95" t="s">
        <v>133</v>
      </c>
      <c r="C25" s="178">
        <f t="shared" ref="C25:C30" si="7">+C24</f>
        <v>2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42</v>
      </c>
      <c r="B26" s="95" t="s">
        <v>134</v>
      </c>
      <c r="C26" s="178">
        <f t="shared" si="7"/>
        <v>2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57</v>
      </c>
      <c r="B27" s="95" t="s">
        <v>135</v>
      </c>
      <c r="C27" s="178">
        <f t="shared" si="7"/>
        <v>2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58</v>
      </c>
      <c r="B28" s="95" t="s">
        <v>136</v>
      </c>
      <c r="C28" s="178">
        <f t="shared" si="7"/>
        <v>2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59</v>
      </c>
      <c r="B29" s="95" t="s">
        <v>202</v>
      </c>
      <c r="C29" s="178">
        <f t="shared" si="7"/>
        <v>2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60</v>
      </c>
      <c r="B30" s="95" t="s">
        <v>203</v>
      </c>
      <c r="C30" s="178">
        <f t="shared" si="7"/>
        <v>2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61</v>
      </c>
      <c r="B31" s="31" t="s">
        <v>43</v>
      </c>
      <c r="C31" s="129">
        <f>+C11</f>
        <v>0</v>
      </c>
      <c r="D31" s="150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62</v>
      </c>
      <c r="B32" s="95" t="s">
        <v>48</v>
      </c>
      <c r="C32" s="129">
        <f>+C31</f>
        <v>0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63</v>
      </c>
      <c r="B33" s="95" t="s">
        <v>49</v>
      </c>
      <c r="C33" s="129">
        <f t="shared" ref="C33:C39" si="10">+C32</f>
        <v>0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64</v>
      </c>
      <c r="B34" s="31" t="s">
        <v>7</v>
      </c>
      <c r="C34" s="129">
        <f t="shared" si="10"/>
        <v>0</v>
      </c>
      <c r="D34" s="150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65</v>
      </c>
      <c r="B35" s="31" t="s">
        <v>9</v>
      </c>
      <c r="C35" s="129">
        <f t="shared" si="10"/>
        <v>0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66</v>
      </c>
      <c r="B36" s="31" t="s">
        <v>10</v>
      </c>
      <c r="C36" s="129">
        <f t="shared" si="10"/>
        <v>0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67</v>
      </c>
      <c r="B37" s="31" t="s">
        <v>11</v>
      </c>
      <c r="C37" s="129">
        <f t="shared" si="10"/>
        <v>0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68</v>
      </c>
      <c r="B38" s="31" t="s">
        <v>6</v>
      </c>
      <c r="C38" s="129">
        <f t="shared" si="10"/>
        <v>0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69</v>
      </c>
      <c r="B39" s="31" t="s">
        <v>22</v>
      </c>
      <c r="C39" s="129">
        <f t="shared" si="10"/>
        <v>0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70</v>
      </c>
      <c r="B40" s="95" t="s">
        <v>139</v>
      </c>
      <c r="C40" s="178">
        <f>+C31</f>
        <v>0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71</v>
      </c>
      <c r="B41" s="95" t="s">
        <v>140</v>
      </c>
      <c r="C41" s="178">
        <f t="shared" ref="C41:C46" si="14">+C40</f>
        <v>0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72</v>
      </c>
      <c r="B42" s="95" t="s">
        <v>141</v>
      </c>
      <c r="C42" s="178">
        <f t="shared" si="14"/>
        <v>0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142</v>
      </c>
      <c r="B43" s="95" t="s">
        <v>143</v>
      </c>
      <c r="C43" s="178">
        <f t="shared" si="14"/>
        <v>0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144</v>
      </c>
      <c r="B44" s="95" t="s">
        <v>145</v>
      </c>
      <c r="C44" s="178">
        <f t="shared" si="14"/>
        <v>0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146</v>
      </c>
      <c r="B45" s="95" t="s">
        <v>137</v>
      </c>
      <c r="C45" s="178">
        <f t="shared" si="14"/>
        <v>0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5" t="s">
        <v>147</v>
      </c>
      <c r="B46" s="95" t="s">
        <v>138</v>
      </c>
      <c r="C46" s="178">
        <f t="shared" si="14"/>
        <v>0</v>
      </c>
      <c r="D46" s="76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274" t="s">
        <v>148</v>
      </c>
      <c r="B47" s="275"/>
      <c r="C47" s="276"/>
      <c r="D47" s="151"/>
      <c r="E47" s="77">
        <f>SUM(E15:E46)</f>
        <v>0</v>
      </c>
      <c r="F47" s="77">
        <f t="shared" ref="F47:G47" si="16">SUM(F15:F46)</f>
        <v>0</v>
      </c>
      <c r="G47" s="78">
        <f t="shared" si="16"/>
        <v>0</v>
      </c>
    </row>
    <row r="48" spans="1:7" ht="22" customHeight="1" x14ac:dyDescent="0.4">
      <c r="A48" s="277" t="s">
        <v>149</v>
      </c>
      <c r="B48" s="278"/>
      <c r="C48" s="278"/>
      <c r="D48" s="278"/>
      <c r="E48" s="278"/>
      <c r="F48" s="278"/>
      <c r="G48" s="279"/>
    </row>
    <row r="49" spans="1:7" x14ac:dyDescent="0.4">
      <c r="A49" s="26" t="s">
        <v>31</v>
      </c>
      <c r="B49" s="30" t="s">
        <v>111</v>
      </c>
      <c r="C49" s="181">
        <v>2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32</v>
      </c>
      <c r="B50" s="79" t="s">
        <v>150</v>
      </c>
      <c r="C50" s="179">
        <v>1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33</v>
      </c>
      <c r="B51" s="30" t="s">
        <v>119</v>
      </c>
      <c r="C51" s="178">
        <v>1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34</v>
      </c>
      <c r="B52" s="31" t="s">
        <v>14</v>
      </c>
      <c r="C52" s="182">
        <v>1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35</v>
      </c>
      <c r="B53" s="31" t="s">
        <v>15</v>
      </c>
      <c r="C53" s="182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36</v>
      </c>
      <c r="B54" s="31" t="s">
        <v>118</v>
      </c>
      <c r="C54" s="182">
        <v>1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37</v>
      </c>
      <c r="B55" s="31" t="s">
        <v>16</v>
      </c>
      <c r="C55" s="182">
        <v>1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38</v>
      </c>
      <c r="B56" s="31" t="s">
        <v>17</v>
      </c>
      <c r="C56" s="182">
        <v>1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39</v>
      </c>
      <c r="B57" s="31" t="s">
        <v>18</v>
      </c>
      <c r="C57" s="182">
        <v>1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40</v>
      </c>
      <c r="B58" s="31" t="s">
        <v>19</v>
      </c>
      <c r="C58" s="182">
        <v>1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41</v>
      </c>
      <c r="B59" s="31" t="s">
        <v>20</v>
      </c>
      <c r="C59" s="182">
        <v>1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42</v>
      </c>
      <c r="B60" s="31" t="s">
        <v>151</v>
      </c>
      <c r="C60" s="182">
        <v>1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57</v>
      </c>
      <c r="B61" s="31" t="s">
        <v>152</v>
      </c>
      <c r="C61" s="182">
        <v>1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58</v>
      </c>
      <c r="B62" s="31" t="s">
        <v>153</v>
      </c>
      <c r="C62" s="182">
        <v>2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59</v>
      </c>
      <c r="B63" s="31" t="s">
        <v>154</v>
      </c>
      <c r="C63" s="183">
        <v>3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60</v>
      </c>
      <c r="B64" s="31" t="s">
        <v>8</v>
      </c>
      <c r="C64" s="183">
        <v>1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61</v>
      </c>
      <c r="B65" s="32" t="s">
        <v>21</v>
      </c>
      <c r="C65" s="183">
        <v>3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62</v>
      </c>
      <c r="B66" s="31" t="s">
        <v>12</v>
      </c>
      <c r="C66" s="184">
        <v>2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63</v>
      </c>
      <c r="B67" s="31" t="s">
        <v>172</v>
      </c>
      <c r="C67" s="183">
        <v>2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64</v>
      </c>
      <c r="B68" s="31" t="s">
        <v>173</v>
      </c>
      <c r="C68" s="184">
        <v>2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65</v>
      </c>
      <c r="B69" s="31" t="s">
        <v>174</v>
      </c>
      <c r="C69" s="184">
        <v>6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66</v>
      </c>
      <c r="B70" s="31" t="s">
        <v>155</v>
      </c>
      <c r="C70" s="184">
        <v>2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67</v>
      </c>
      <c r="B71" s="31" t="s">
        <v>156</v>
      </c>
      <c r="C71" s="183">
        <v>1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68</v>
      </c>
      <c r="B72" s="31" t="s">
        <v>157</v>
      </c>
      <c r="C72" s="183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69</v>
      </c>
      <c r="B73" s="31" t="s">
        <v>229</v>
      </c>
      <c r="C73" s="183">
        <v>2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70</v>
      </c>
      <c r="B74" s="31" t="s">
        <v>158</v>
      </c>
      <c r="C74" s="183">
        <v>2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71</v>
      </c>
      <c r="B75" s="31" t="s">
        <v>159</v>
      </c>
      <c r="C75" s="178">
        <f>+C10</f>
        <v>2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72</v>
      </c>
      <c r="B76" s="80" t="s">
        <v>160</v>
      </c>
      <c r="C76" s="185">
        <v>2</v>
      </c>
      <c r="D76" s="81"/>
      <c r="E76" s="104"/>
      <c r="F76" s="45">
        <f t="shared" si="22"/>
        <v>0</v>
      </c>
      <c r="G76" s="105">
        <f t="shared" si="18"/>
        <v>0</v>
      </c>
    </row>
    <row r="77" spans="1:7" ht="17.05" customHeight="1" thickBot="1" x14ac:dyDescent="0.45">
      <c r="A77" s="252" t="s">
        <v>122</v>
      </c>
      <c r="B77" s="253"/>
      <c r="C77" s="254"/>
      <c r="D77" s="151"/>
      <c r="E77" s="77">
        <f>SUM(E49:E76)</f>
        <v>0</v>
      </c>
      <c r="F77" s="77">
        <f>SUM(F49:F76)</f>
        <v>0</v>
      </c>
      <c r="G77" s="78">
        <f>SUM(G49:G76)</f>
        <v>0</v>
      </c>
    </row>
    <row r="78" spans="1:7" ht="16.3" customHeight="1" x14ac:dyDescent="0.4">
      <c r="A78" s="264" t="s">
        <v>0</v>
      </c>
      <c r="B78" s="265"/>
      <c r="C78" s="268" t="s">
        <v>45</v>
      </c>
      <c r="D78" s="268" t="s">
        <v>4</v>
      </c>
      <c r="E78" s="270" t="s">
        <v>74</v>
      </c>
      <c r="F78" s="270" t="s">
        <v>106</v>
      </c>
      <c r="G78" s="219">
        <v>3</v>
      </c>
    </row>
    <row r="79" spans="1:7" ht="13.3" customHeight="1" thickBot="1" x14ac:dyDescent="0.45">
      <c r="A79" s="266"/>
      <c r="B79" s="267"/>
      <c r="C79" s="269"/>
      <c r="D79" s="269"/>
      <c r="E79" s="271"/>
      <c r="F79" s="271"/>
      <c r="G79" s="220" t="s">
        <v>73</v>
      </c>
    </row>
    <row r="80" spans="1:7" ht="22" customHeight="1" x14ac:dyDescent="0.4">
      <c r="A80" s="277" t="s">
        <v>55</v>
      </c>
      <c r="B80" s="278"/>
      <c r="C80" s="278"/>
      <c r="D80" s="278"/>
      <c r="E80" s="278"/>
      <c r="F80" s="278"/>
      <c r="G80" s="279"/>
    </row>
    <row r="81" spans="1:7" x14ac:dyDescent="0.4">
      <c r="A81" s="27" t="s">
        <v>31</v>
      </c>
      <c r="B81" s="28" t="s">
        <v>161</v>
      </c>
      <c r="C81" s="178">
        <v>8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32</v>
      </c>
      <c r="B82" s="29" t="s">
        <v>162</v>
      </c>
      <c r="C82" s="178">
        <v>6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33</v>
      </c>
      <c r="B83" s="28" t="s">
        <v>163</v>
      </c>
      <c r="C83" s="180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34</v>
      </c>
      <c r="B84" s="82" t="s">
        <v>164</v>
      </c>
      <c r="C84" s="178">
        <v>1</v>
      </c>
      <c r="D84" s="81"/>
      <c r="E84" s="104">
        <f t="shared" si="23"/>
        <v>0</v>
      </c>
      <c r="F84" s="104">
        <f>+E84*12</f>
        <v>0</v>
      </c>
      <c r="G84" s="105">
        <f t="shared" si="24"/>
        <v>0</v>
      </c>
    </row>
    <row r="85" spans="1:7" ht="17.05" customHeight="1" thickBot="1" x14ac:dyDescent="0.45">
      <c r="A85" s="252" t="s">
        <v>120</v>
      </c>
      <c r="B85" s="253"/>
      <c r="C85" s="254"/>
      <c r="D85" s="152"/>
      <c r="E85" s="77">
        <f>SUM(E81:E84)</f>
        <v>0</v>
      </c>
      <c r="F85" s="77">
        <f t="shared" ref="F85:G85" si="25">SUM(F81:F84)</f>
        <v>0</v>
      </c>
      <c r="G85" s="78">
        <f t="shared" si="25"/>
        <v>0</v>
      </c>
    </row>
    <row r="86" spans="1:7" ht="22" customHeight="1" x14ac:dyDescent="0.4">
      <c r="A86" s="277" t="s">
        <v>110</v>
      </c>
      <c r="B86" s="278"/>
      <c r="C86" s="278"/>
      <c r="D86" s="278"/>
      <c r="E86" s="278"/>
      <c r="F86" s="278"/>
      <c r="G86" s="279"/>
    </row>
    <row r="87" spans="1:7" x14ac:dyDescent="0.4">
      <c r="A87" s="26" t="s">
        <v>31</v>
      </c>
      <c r="B87" s="30" t="s">
        <v>116</v>
      </c>
      <c r="C87" s="176">
        <v>6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32</v>
      </c>
      <c r="B88" s="30" t="s">
        <v>115</v>
      </c>
      <c r="C88" s="177">
        <v>8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33</v>
      </c>
      <c r="B89" s="30" t="s">
        <v>114</v>
      </c>
      <c r="C89" s="176">
        <v>4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34</v>
      </c>
      <c r="B90" s="30" t="s">
        <v>117</v>
      </c>
      <c r="C90" s="178">
        <v>6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35</v>
      </c>
      <c r="B91" s="30" t="s">
        <v>113</v>
      </c>
      <c r="C91" s="176">
        <v>4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36</v>
      </c>
      <c r="B92" s="31" t="s">
        <v>112</v>
      </c>
      <c r="C92" s="179">
        <v>6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37</v>
      </c>
      <c r="B93" s="34" t="s">
        <v>3</v>
      </c>
      <c r="C93" s="176">
        <v>4</v>
      </c>
      <c r="D93" s="84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38</v>
      </c>
      <c r="B94" s="92" t="s">
        <v>165</v>
      </c>
      <c r="C94" s="180">
        <v>2</v>
      </c>
      <c r="D94" s="83"/>
      <c r="E94" s="104"/>
      <c r="F94" s="104">
        <f t="shared" si="26"/>
        <v>0</v>
      </c>
      <c r="G94" s="105">
        <f t="shared" si="27"/>
        <v>0</v>
      </c>
    </row>
    <row r="95" spans="1:7" s="67" customFormat="1" ht="17.05" customHeight="1" thickBot="1" x14ac:dyDescent="0.45">
      <c r="A95" s="252" t="s">
        <v>121</v>
      </c>
      <c r="B95" s="253"/>
      <c r="C95" s="254"/>
      <c r="D95" s="151"/>
      <c r="E95" s="77">
        <f>SUM(E87:E94)</f>
        <v>0</v>
      </c>
      <c r="F95" s="77">
        <f>SUM(F87:F94)</f>
        <v>0</v>
      </c>
      <c r="G95" s="78">
        <f>SUM(G87:G94)</f>
        <v>0</v>
      </c>
    </row>
    <row r="96" spans="1:7" ht="22" customHeight="1" x14ac:dyDescent="0.4">
      <c r="A96" s="277" t="s">
        <v>175</v>
      </c>
      <c r="B96" s="278"/>
      <c r="C96" s="278"/>
      <c r="D96" s="278"/>
      <c r="E96" s="278"/>
      <c r="F96" s="278"/>
      <c r="G96" s="279"/>
    </row>
    <row r="97" spans="1:7" ht="29.15" x14ac:dyDescent="0.4">
      <c r="A97" s="26" t="s">
        <v>31</v>
      </c>
      <c r="B97" s="33" t="s">
        <v>224</v>
      </c>
      <c r="C97" s="175">
        <v>1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32</v>
      </c>
      <c r="B98" s="34" t="s">
        <v>13</v>
      </c>
      <c r="C98" s="176">
        <v>1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33</v>
      </c>
      <c r="B99" s="34" t="s">
        <v>2</v>
      </c>
      <c r="C99" s="176">
        <v>1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34</v>
      </c>
      <c r="B100" s="34" t="s">
        <v>166</v>
      </c>
      <c r="C100" s="176">
        <v>2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252" t="s">
        <v>123</v>
      </c>
      <c r="B101" s="253"/>
      <c r="C101" s="254"/>
      <c r="D101" s="151"/>
      <c r="E101" s="77">
        <f>SUM(E97:E100)</f>
        <v>0</v>
      </c>
      <c r="F101" s="77">
        <f>SUM(F97:F100)</f>
        <v>0</v>
      </c>
      <c r="G101" s="78">
        <f>SUM(G97:G100)</f>
        <v>0</v>
      </c>
    </row>
    <row r="102" spans="1:7" ht="22" customHeight="1" x14ac:dyDescent="0.4">
      <c r="A102" s="277" t="s">
        <v>222</v>
      </c>
      <c r="B102" s="278"/>
      <c r="C102" s="278"/>
      <c r="D102" s="278"/>
      <c r="E102" s="278"/>
      <c r="F102" s="278"/>
      <c r="G102" s="279"/>
    </row>
    <row r="103" spans="1:7" ht="15" thickBot="1" x14ac:dyDescent="0.45">
      <c r="A103" s="26" t="s">
        <v>31</v>
      </c>
      <c r="B103" s="80" t="s">
        <v>176</v>
      </c>
      <c r="C103" s="174">
        <v>3</v>
      </c>
      <c r="D103" s="85"/>
      <c r="E103" s="131">
        <f>+D103*4*C103</f>
        <v>0</v>
      </c>
      <c r="F103" s="131">
        <f>+E103*12</f>
        <v>0</v>
      </c>
      <c r="G103" s="132">
        <f t="shared" ref="G103" si="30">+F103*3</f>
        <v>0</v>
      </c>
    </row>
    <row r="104" spans="1:7" ht="17.05" customHeight="1" thickBot="1" x14ac:dyDescent="0.45">
      <c r="A104" s="252" t="s">
        <v>223</v>
      </c>
      <c r="B104" s="253"/>
      <c r="C104" s="254"/>
      <c r="D104" s="151"/>
      <c r="E104" s="77">
        <f>+E103</f>
        <v>0</v>
      </c>
      <c r="F104" s="77">
        <f t="shared" ref="F104:G104" si="31">+F103</f>
        <v>0</v>
      </c>
      <c r="G104" s="78">
        <f t="shared" si="31"/>
        <v>0</v>
      </c>
    </row>
    <row r="105" spans="1:7" ht="25" customHeight="1" x14ac:dyDescent="0.4">
      <c r="A105" s="277" t="s">
        <v>167</v>
      </c>
      <c r="B105" s="278"/>
      <c r="C105" s="278"/>
      <c r="D105" s="278"/>
      <c r="E105" s="278"/>
      <c r="F105" s="278"/>
      <c r="G105" s="279"/>
    </row>
    <row r="106" spans="1:7" ht="16.3" x14ac:dyDescent="0.4">
      <c r="A106" s="26" t="s">
        <v>31</v>
      </c>
      <c r="B106" s="93" t="s">
        <v>177</v>
      </c>
      <c r="C106" s="173" t="s">
        <v>232</v>
      </c>
      <c r="D106" s="38"/>
      <c r="E106" s="133">
        <f>+D106</f>
        <v>0</v>
      </c>
      <c r="F106" s="133">
        <f>+E106*4</f>
        <v>0</v>
      </c>
      <c r="G106" s="134">
        <f t="shared" ref="G106:G108" si="32">+F106*3</f>
        <v>0</v>
      </c>
    </row>
    <row r="107" spans="1:7" x14ac:dyDescent="0.4">
      <c r="A107" s="26" t="s">
        <v>32</v>
      </c>
      <c r="B107" s="93" t="s">
        <v>178</v>
      </c>
      <c r="C107" s="173">
        <v>39</v>
      </c>
      <c r="D107" s="38"/>
      <c r="E107" s="133">
        <f>+D107*C107</f>
        <v>0</v>
      </c>
      <c r="F107" s="133">
        <f>+E107*2</f>
        <v>0</v>
      </c>
      <c r="G107" s="134">
        <f t="shared" si="32"/>
        <v>0</v>
      </c>
    </row>
    <row r="108" spans="1:7" ht="15" thickBot="1" x14ac:dyDescent="0.45">
      <c r="A108" s="26" t="s">
        <v>33</v>
      </c>
      <c r="B108" s="94" t="s">
        <v>179</v>
      </c>
      <c r="C108" s="173">
        <v>0</v>
      </c>
      <c r="D108" s="86"/>
      <c r="E108" s="135">
        <f>+D108*C108</f>
        <v>0</v>
      </c>
      <c r="F108" s="135">
        <f>+E108*2</f>
        <v>0</v>
      </c>
      <c r="G108" s="136">
        <f t="shared" si="32"/>
        <v>0</v>
      </c>
    </row>
    <row r="109" spans="1:7" ht="17.149999999999999" customHeight="1" thickBot="1" x14ac:dyDescent="0.45">
      <c r="A109" s="252" t="s">
        <v>125</v>
      </c>
      <c r="B109" s="253"/>
      <c r="C109" s="254"/>
      <c r="D109" s="153"/>
      <c r="E109" s="87">
        <f>SUM(E106:E108)</f>
        <v>0</v>
      </c>
      <c r="F109" s="87">
        <f t="shared" ref="F109:G109" si="33">SUM(F106:F108)</f>
        <v>0</v>
      </c>
      <c r="G109" s="88">
        <f t="shared" si="33"/>
        <v>0</v>
      </c>
    </row>
    <row r="110" spans="1:7" ht="22" customHeight="1" x14ac:dyDescent="0.4">
      <c r="A110" s="277" t="s">
        <v>217</v>
      </c>
      <c r="B110" s="278"/>
      <c r="C110" s="278"/>
      <c r="D110" s="278"/>
      <c r="E110" s="278"/>
      <c r="F110" s="278"/>
      <c r="G110" s="279"/>
    </row>
    <row r="111" spans="1:7" ht="16.75" thickBot="1" x14ac:dyDescent="0.45">
      <c r="A111" s="26" t="s">
        <v>31</v>
      </c>
      <c r="B111" s="94" t="s">
        <v>219</v>
      </c>
      <c r="C111" s="173" t="s">
        <v>232</v>
      </c>
      <c r="D111" s="86"/>
      <c r="E111" s="135">
        <f>+D111</f>
        <v>0</v>
      </c>
      <c r="F111" s="135">
        <f>+E111*4</f>
        <v>0</v>
      </c>
      <c r="G111" s="136">
        <f t="shared" ref="G111" si="34">+F111*3</f>
        <v>0</v>
      </c>
    </row>
    <row r="112" spans="1:7" s="67" customFormat="1" ht="17.05" customHeight="1" thickBot="1" x14ac:dyDescent="0.45">
      <c r="A112" s="252" t="s">
        <v>126</v>
      </c>
      <c r="B112" s="253"/>
      <c r="C112" s="254"/>
      <c r="D112" s="153"/>
      <c r="E112" s="87">
        <f>+E111</f>
        <v>0</v>
      </c>
      <c r="F112" s="87">
        <f t="shared" ref="F112:G112" si="35">+F111</f>
        <v>0</v>
      </c>
      <c r="G112" s="88">
        <f t="shared" si="35"/>
        <v>0</v>
      </c>
    </row>
    <row r="113" spans="1:7" ht="22" customHeight="1" x14ac:dyDescent="0.4">
      <c r="A113" s="277" t="s">
        <v>216</v>
      </c>
      <c r="B113" s="278"/>
      <c r="C113" s="278"/>
      <c r="D113" s="278"/>
      <c r="E113" s="278"/>
      <c r="F113" s="278"/>
      <c r="G113" s="279"/>
    </row>
    <row r="114" spans="1:7" ht="15" thickBot="1" x14ac:dyDescent="0.45">
      <c r="A114" s="26" t="s">
        <v>31</v>
      </c>
      <c r="B114" s="94" t="s">
        <v>192</v>
      </c>
      <c r="C114" s="189" t="s">
        <v>193</v>
      </c>
      <c r="D114" s="155"/>
      <c r="E114" s="135">
        <f>+D114</f>
        <v>0</v>
      </c>
      <c r="F114" s="135">
        <f>+E114*6</f>
        <v>0</v>
      </c>
      <c r="G114" s="136">
        <f t="shared" ref="G114" si="36">+F114*3</f>
        <v>0</v>
      </c>
    </row>
    <row r="115" spans="1:7" s="67" customFormat="1" ht="17.05" customHeight="1" thickBot="1" x14ac:dyDescent="0.45">
      <c r="A115" s="252" t="s">
        <v>189</v>
      </c>
      <c r="B115" s="253"/>
      <c r="C115" s="254"/>
      <c r="D115" s="153"/>
      <c r="E115" s="87">
        <f>+E114</f>
        <v>0</v>
      </c>
      <c r="F115" s="87">
        <f t="shared" ref="F115:G115" si="37">+F114</f>
        <v>0</v>
      </c>
      <c r="G115" s="88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283" t="str">
        <f>+A7</f>
        <v>ALICE LOCAL OFFICE</v>
      </c>
      <c r="B118" s="284"/>
      <c r="C118" s="284"/>
      <c r="D118" s="284"/>
      <c r="E118" s="285"/>
    </row>
    <row r="119" spans="1:7" ht="15.55" customHeight="1" thickBot="1" x14ac:dyDescent="0.45">
      <c r="A119" s="280" t="s">
        <v>56</v>
      </c>
      <c r="B119" s="281"/>
      <c r="C119" s="281"/>
      <c r="D119" s="281"/>
      <c r="E119" s="282"/>
    </row>
    <row r="120" spans="1:7" ht="17.149999999999999" customHeight="1" x14ac:dyDescent="0.4">
      <c r="A120" s="286" t="s">
        <v>0</v>
      </c>
      <c r="B120" s="287"/>
      <c r="C120" s="287"/>
      <c r="D120" s="290" t="s">
        <v>5</v>
      </c>
      <c r="E120" s="89">
        <v>3</v>
      </c>
    </row>
    <row r="121" spans="1:7" ht="15.9" customHeight="1" thickBot="1" x14ac:dyDescent="0.45">
      <c r="A121" s="288"/>
      <c r="B121" s="289"/>
      <c r="C121" s="289"/>
      <c r="D121" s="291"/>
      <c r="E121" s="90" t="s">
        <v>73</v>
      </c>
    </row>
    <row r="122" spans="1:7" ht="22" customHeight="1" x14ac:dyDescent="0.4">
      <c r="A122" s="58" t="s">
        <v>31</v>
      </c>
      <c r="B122" s="292" t="s">
        <v>169</v>
      </c>
      <c r="C122" s="293"/>
      <c r="D122" s="199">
        <f>+(SUM(F15:F23)+(SUM(F31:F39)))</f>
        <v>0</v>
      </c>
      <c r="E122" s="140">
        <f>+(SUM(G15:G23)+(SUM(G31:G39)))</f>
        <v>0</v>
      </c>
    </row>
    <row r="123" spans="1:7" ht="22" customHeight="1" x14ac:dyDescent="0.4">
      <c r="A123" s="60" t="s">
        <v>32</v>
      </c>
      <c r="B123" s="294" t="s">
        <v>204</v>
      </c>
      <c r="C123" s="295"/>
      <c r="D123" s="199">
        <f>+((F77+SUM(F24:F30)+(SUM(F40:F46))))</f>
        <v>0</v>
      </c>
      <c r="E123" s="140">
        <f>+((G77+SUM(G24:G30)+(SUM(G40:G46))))</f>
        <v>0</v>
      </c>
    </row>
    <row r="124" spans="1:7" ht="22" customHeight="1" x14ac:dyDescent="0.4">
      <c r="A124" s="60" t="s">
        <v>33</v>
      </c>
      <c r="B124" s="294" t="s">
        <v>120</v>
      </c>
      <c r="C124" s="295"/>
      <c r="D124" s="139">
        <f>+F85</f>
        <v>0</v>
      </c>
      <c r="E124" s="140">
        <f>+G85</f>
        <v>0</v>
      </c>
    </row>
    <row r="125" spans="1:7" ht="22" customHeight="1" x14ac:dyDescent="0.4">
      <c r="A125" s="60" t="s">
        <v>34</v>
      </c>
      <c r="B125" s="294" t="s">
        <v>121</v>
      </c>
      <c r="C125" s="295"/>
      <c r="D125" s="139">
        <f>+F95</f>
        <v>0</v>
      </c>
      <c r="E125" s="140">
        <f>+G95</f>
        <v>0</v>
      </c>
    </row>
    <row r="126" spans="1:7" ht="22" customHeight="1" x14ac:dyDescent="0.4">
      <c r="A126" s="60" t="s">
        <v>35</v>
      </c>
      <c r="B126" s="294" t="s">
        <v>123</v>
      </c>
      <c r="C126" s="295"/>
      <c r="D126" s="139">
        <f>+F101</f>
        <v>0</v>
      </c>
      <c r="E126" s="140">
        <f>+G101</f>
        <v>0</v>
      </c>
    </row>
    <row r="127" spans="1:7" ht="22" customHeight="1" x14ac:dyDescent="0.4">
      <c r="A127" s="60" t="s">
        <v>36</v>
      </c>
      <c r="B127" s="294" t="s">
        <v>124</v>
      </c>
      <c r="C127" s="295"/>
      <c r="D127" s="139">
        <f>+F104</f>
        <v>0</v>
      </c>
      <c r="E127" s="140">
        <f>+G104</f>
        <v>0</v>
      </c>
    </row>
    <row r="128" spans="1:7" ht="22" customHeight="1" x14ac:dyDescent="0.4">
      <c r="A128" s="60" t="s">
        <v>37</v>
      </c>
      <c r="B128" s="294" t="s">
        <v>125</v>
      </c>
      <c r="C128" s="295"/>
      <c r="D128" s="139">
        <f>+F109</f>
        <v>0</v>
      </c>
      <c r="E128" s="140">
        <f>+G109</f>
        <v>0</v>
      </c>
    </row>
    <row r="129" spans="1:5" ht="22" customHeight="1" thickBot="1" x14ac:dyDescent="0.45">
      <c r="A129" s="91" t="s">
        <v>38</v>
      </c>
      <c r="B129" s="296" t="s">
        <v>126</v>
      </c>
      <c r="C129" s="297"/>
      <c r="D129" s="141">
        <f>+F112</f>
        <v>0</v>
      </c>
      <c r="E129" s="142">
        <f>+G112</f>
        <v>0</v>
      </c>
    </row>
    <row r="130" spans="1:5" ht="25" customHeight="1" x14ac:dyDescent="0.4">
      <c r="A130" s="298" t="s">
        <v>205</v>
      </c>
      <c r="B130" s="299"/>
      <c r="C130" s="300"/>
      <c r="D130" s="68">
        <f>SUM(D123:D129)</f>
        <v>0</v>
      </c>
      <c r="E130" s="96">
        <f>SUM(E123:E129)</f>
        <v>0</v>
      </c>
    </row>
    <row r="131" spans="1:5" ht="25" customHeight="1" thickBot="1" x14ac:dyDescent="0.45">
      <c r="A131" s="235" t="s">
        <v>206</v>
      </c>
      <c r="B131" s="236"/>
      <c r="C131" s="237"/>
      <c r="D131" s="69">
        <f>+D122</f>
        <v>0</v>
      </c>
      <c r="E131" s="97">
        <f>+E122</f>
        <v>0</v>
      </c>
    </row>
    <row r="132" spans="1:5" ht="25" customHeight="1" thickBot="1" x14ac:dyDescent="0.45">
      <c r="A132" s="235" t="s">
        <v>190</v>
      </c>
      <c r="B132" s="236"/>
      <c r="C132" s="237"/>
      <c r="D132" s="69">
        <f>+F115</f>
        <v>0</v>
      </c>
      <c r="E132" s="97">
        <f>+G115</f>
        <v>0</v>
      </c>
    </row>
  </sheetData>
  <sheetProtection algorithmName="SHA-512" hashValue="xPTCBk83sZ5MY+EqdlHwfP3lTPGTwKG28dHxhHLG30YQCvGbeYvJRscjF01ezbudk2SFonrE/uWY7++GdrpxJw==" saltValue="+yrXAsqQvkvpF5pcbS81IA==" spinCount="100000" sheet="1" objects="1" scenarios="1"/>
  <mergeCells count="53">
    <mergeCell ref="A78:B79"/>
    <mergeCell ref="C78:C79"/>
    <mergeCell ref="D78:D79"/>
    <mergeCell ref="E78:E79"/>
    <mergeCell ref="F78:F79"/>
    <mergeCell ref="A131:C131"/>
    <mergeCell ref="A120:C121"/>
    <mergeCell ref="D120:D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C130"/>
    <mergeCell ref="A80:G80"/>
    <mergeCell ref="A119:E119"/>
    <mergeCell ref="A86:G86"/>
    <mergeCell ref="A95:C95"/>
    <mergeCell ref="A96:G96"/>
    <mergeCell ref="A101:C101"/>
    <mergeCell ref="A102:G102"/>
    <mergeCell ref="A104:C104"/>
    <mergeCell ref="A105:G105"/>
    <mergeCell ref="A109:C109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2:C132"/>
    <mergeCell ref="A2:G2"/>
    <mergeCell ref="A3:B3"/>
    <mergeCell ref="A4:B4"/>
    <mergeCell ref="A5:G5"/>
    <mergeCell ref="A7:G7"/>
    <mergeCell ref="A6:G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&amp;C&amp;"-,Bold"Page &amp;P&amp;R&amp;"-,Bold"&amp;D</oddFooter>
  </headerFooter>
  <rowBreaks count="1" manualBreakCount="1">
    <brk id="77" max="6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864FC-C465-40DF-9A93-771DC431F566}">
  <dimension ref="A1:R132"/>
  <sheetViews>
    <sheetView zoomScaleNormal="100" workbookViewId="0">
      <selection activeCell="A11" sqref="A11:B11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23"/>
      <c r="B1" s="224"/>
      <c r="C1" s="224"/>
      <c r="D1" s="224"/>
      <c r="E1" s="225"/>
      <c r="F1" s="225"/>
      <c r="G1" s="226"/>
    </row>
    <row r="2" spans="1:18" ht="17.149999999999999" customHeight="1" x14ac:dyDescent="0.45">
      <c r="A2" s="238" t="s">
        <v>52</v>
      </c>
      <c r="B2" s="239"/>
      <c r="C2" s="239"/>
      <c r="D2" s="239"/>
      <c r="E2" s="239"/>
      <c r="F2" s="239"/>
      <c r="G2" s="240"/>
    </row>
    <row r="3" spans="1:18" ht="20.05" customHeight="1" x14ac:dyDescent="0.5">
      <c r="A3" s="241" t="s">
        <v>84</v>
      </c>
      <c r="B3" s="242"/>
      <c r="C3" s="227">
        <f>+'Cover Page'!B8</f>
        <v>0</v>
      </c>
      <c r="D3" s="228"/>
      <c r="E3" s="229"/>
      <c r="F3" s="229"/>
      <c r="G3" s="230"/>
    </row>
    <row r="4" spans="1:18" ht="20.05" customHeight="1" x14ac:dyDescent="0.5">
      <c r="A4" s="241" t="s">
        <v>82</v>
      </c>
      <c r="B4" s="242"/>
      <c r="C4" s="227">
        <f>+'Cover Page'!B10</f>
        <v>0</v>
      </c>
      <c r="D4" s="228"/>
      <c r="E4" s="229"/>
      <c r="F4" s="229"/>
      <c r="G4" s="230"/>
    </row>
    <row r="5" spans="1:18" ht="20.05" customHeight="1" x14ac:dyDescent="0.45">
      <c r="A5" s="243" t="s">
        <v>225</v>
      </c>
      <c r="B5" s="244"/>
      <c r="C5" s="244"/>
      <c r="D5" s="244"/>
      <c r="E5" s="244"/>
      <c r="F5" s="244"/>
      <c r="G5" s="24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249" t="str">
        <f>+Alice!A6</f>
        <v>CLUSTER 1 - AMATHOLE DISTRICT incl Local Offices</v>
      </c>
      <c r="B6" s="250"/>
      <c r="C6" s="250"/>
      <c r="D6" s="250"/>
      <c r="E6" s="250"/>
      <c r="F6" s="250"/>
      <c r="G6" s="251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46" t="s">
        <v>92</v>
      </c>
      <c r="B7" s="247"/>
      <c r="C7" s="247"/>
      <c r="D7" s="247"/>
      <c r="E7" s="247"/>
      <c r="F7" s="247"/>
      <c r="G7" s="248"/>
    </row>
    <row r="8" spans="1:18" ht="14.15" customHeight="1" thickBot="1" x14ac:dyDescent="0.45">
      <c r="A8" s="255" t="s">
        <v>47</v>
      </c>
      <c r="B8" s="256"/>
      <c r="C8" s="256"/>
      <c r="D8" s="256"/>
      <c r="E8" s="256"/>
      <c r="F8" s="256"/>
      <c r="G8" s="257"/>
    </row>
    <row r="9" spans="1:18" ht="30.9" customHeight="1" x14ac:dyDescent="0.45">
      <c r="A9" s="258" t="s">
        <v>0</v>
      </c>
      <c r="B9" s="259"/>
      <c r="C9" s="72" t="s">
        <v>46</v>
      </c>
      <c r="D9" s="73" t="s">
        <v>85</v>
      </c>
      <c r="E9" s="61"/>
      <c r="F9" s="62"/>
      <c r="G9" s="63"/>
    </row>
    <row r="10" spans="1:18" ht="16.3" customHeight="1" x14ac:dyDescent="0.45">
      <c r="A10" s="260" t="s">
        <v>1</v>
      </c>
      <c r="B10" s="261"/>
      <c r="C10" s="187">
        <v>2</v>
      </c>
      <c r="D10" s="51"/>
      <c r="E10" s="61"/>
      <c r="F10" s="62"/>
      <c r="G10" s="63"/>
    </row>
    <row r="11" spans="1:18" ht="16.3" customHeight="1" thickBot="1" x14ac:dyDescent="0.5">
      <c r="A11" s="262" t="s">
        <v>44</v>
      </c>
      <c r="B11" s="263"/>
      <c r="C11" s="188">
        <v>1</v>
      </c>
      <c r="D11" s="53"/>
      <c r="E11" s="64"/>
      <c r="F11" s="65"/>
      <c r="G11" s="66"/>
    </row>
    <row r="12" spans="1:18" ht="16.3" customHeight="1" x14ac:dyDescent="0.4">
      <c r="A12" s="264" t="s">
        <v>0</v>
      </c>
      <c r="B12" s="265"/>
      <c r="C12" s="268" t="s">
        <v>45</v>
      </c>
      <c r="D12" s="268" t="s">
        <v>4</v>
      </c>
      <c r="E12" s="270" t="s">
        <v>74</v>
      </c>
      <c r="F12" s="270" t="s">
        <v>106</v>
      </c>
      <c r="G12" s="219">
        <v>3</v>
      </c>
    </row>
    <row r="13" spans="1:18" ht="13.3" customHeight="1" thickBot="1" x14ac:dyDescent="0.45">
      <c r="A13" s="266"/>
      <c r="B13" s="267"/>
      <c r="C13" s="269"/>
      <c r="D13" s="269"/>
      <c r="E13" s="271"/>
      <c r="F13" s="271"/>
      <c r="G13" s="220" t="s">
        <v>73</v>
      </c>
    </row>
    <row r="14" spans="1:18" ht="14.6" customHeight="1" x14ac:dyDescent="0.4">
      <c r="A14" s="272" t="s">
        <v>131</v>
      </c>
      <c r="B14" s="273"/>
      <c r="C14" s="214"/>
      <c r="D14" s="215"/>
      <c r="E14" s="216"/>
      <c r="F14" s="217"/>
      <c r="G14" s="218"/>
    </row>
    <row r="15" spans="1:18" x14ac:dyDescent="0.4">
      <c r="A15" s="25" t="s">
        <v>31</v>
      </c>
      <c r="B15" s="95" t="s">
        <v>53</v>
      </c>
      <c r="C15" s="129">
        <f>+C10</f>
        <v>2</v>
      </c>
      <c r="D15" s="99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32</v>
      </c>
      <c r="B16" s="95" t="s">
        <v>48</v>
      </c>
      <c r="C16" s="129">
        <f>+C15</f>
        <v>2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33</v>
      </c>
      <c r="B17" s="95" t="s">
        <v>49</v>
      </c>
      <c r="C17" s="129">
        <f t="shared" ref="C17:C23" si="3">+C16</f>
        <v>2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34</v>
      </c>
      <c r="B18" s="95" t="s">
        <v>54</v>
      </c>
      <c r="C18" s="129">
        <f t="shared" si="3"/>
        <v>2</v>
      </c>
      <c r="D18" s="99">
        <f>+D10</f>
        <v>0</v>
      </c>
      <c r="E18" s="100"/>
      <c r="F18" s="45">
        <f>+D18*C18</f>
        <v>0</v>
      </c>
      <c r="G18" s="46">
        <f t="shared" si="2"/>
        <v>0</v>
      </c>
    </row>
    <row r="19" spans="1:7" x14ac:dyDescent="0.4">
      <c r="A19" s="25" t="s">
        <v>35</v>
      </c>
      <c r="B19" s="95" t="s">
        <v>9</v>
      </c>
      <c r="C19" s="129">
        <f t="shared" si="3"/>
        <v>2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36</v>
      </c>
      <c r="B20" s="95" t="s">
        <v>10</v>
      </c>
      <c r="C20" s="129">
        <f t="shared" si="3"/>
        <v>2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37</v>
      </c>
      <c r="B21" s="95" t="s">
        <v>11</v>
      </c>
      <c r="C21" s="129">
        <f t="shared" si="3"/>
        <v>2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38</v>
      </c>
      <c r="B22" s="95" t="s">
        <v>51</v>
      </c>
      <c r="C22" s="129">
        <f t="shared" si="3"/>
        <v>2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39</v>
      </c>
      <c r="B23" s="95" t="s">
        <v>50</v>
      </c>
      <c r="C23" s="129">
        <f t="shared" si="3"/>
        <v>2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40</v>
      </c>
      <c r="B24" s="95" t="s">
        <v>132</v>
      </c>
      <c r="C24" s="186">
        <f>+C15</f>
        <v>2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41</v>
      </c>
      <c r="B25" s="95" t="s">
        <v>133</v>
      </c>
      <c r="C25" s="178">
        <f t="shared" ref="C25:C30" si="7">+C24</f>
        <v>2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42</v>
      </c>
      <c r="B26" s="95" t="s">
        <v>134</v>
      </c>
      <c r="C26" s="178">
        <f t="shared" si="7"/>
        <v>2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57</v>
      </c>
      <c r="B27" s="95" t="s">
        <v>135</v>
      </c>
      <c r="C27" s="178">
        <f t="shared" si="7"/>
        <v>2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58</v>
      </c>
      <c r="B28" s="95" t="s">
        <v>136</v>
      </c>
      <c r="C28" s="178">
        <f t="shared" si="7"/>
        <v>2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59</v>
      </c>
      <c r="B29" s="95" t="s">
        <v>202</v>
      </c>
      <c r="C29" s="178">
        <f t="shared" si="7"/>
        <v>2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60</v>
      </c>
      <c r="B30" s="95" t="s">
        <v>203</v>
      </c>
      <c r="C30" s="178">
        <f t="shared" si="7"/>
        <v>2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61</v>
      </c>
      <c r="B31" s="31" t="s">
        <v>43</v>
      </c>
      <c r="C31" s="129">
        <f>+C11</f>
        <v>1</v>
      </c>
      <c r="D31" s="150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62</v>
      </c>
      <c r="B32" s="95" t="s">
        <v>48</v>
      </c>
      <c r="C32" s="129">
        <f>+C31</f>
        <v>1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63</v>
      </c>
      <c r="B33" s="95" t="s">
        <v>49</v>
      </c>
      <c r="C33" s="129">
        <f t="shared" ref="C33:C39" si="10">+C32</f>
        <v>1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64</v>
      </c>
      <c r="B34" s="31" t="s">
        <v>7</v>
      </c>
      <c r="C34" s="129">
        <f t="shared" si="10"/>
        <v>1</v>
      </c>
      <c r="D34" s="150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65</v>
      </c>
      <c r="B35" s="31" t="s">
        <v>9</v>
      </c>
      <c r="C35" s="129">
        <f t="shared" si="10"/>
        <v>1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66</v>
      </c>
      <c r="B36" s="31" t="s">
        <v>10</v>
      </c>
      <c r="C36" s="129">
        <f t="shared" si="10"/>
        <v>1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67</v>
      </c>
      <c r="B37" s="31" t="s">
        <v>11</v>
      </c>
      <c r="C37" s="129">
        <f t="shared" si="10"/>
        <v>1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68</v>
      </c>
      <c r="B38" s="31" t="s">
        <v>6</v>
      </c>
      <c r="C38" s="129">
        <f t="shared" si="10"/>
        <v>1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69</v>
      </c>
      <c r="B39" s="31" t="s">
        <v>22</v>
      </c>
      <c r="C39" s="129">
        <f t="shared" si="10"/>
        <v>1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70</v>
      </c>
      <c r="B40" s="95" t="s">
        <v>139</v>
      </c>
      <c r="C40" s="178">
        <f>+C31</f>
        <v>1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71</v>
      </c>
      <c r="B41" s="95" t="s">
        <v>140</v>
      </c>
      <c r="C41" s="178">
        <f t="shared" ref="C41:C46" si="14">+C40</f>
        <v>1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72</v>
      </c>
      <c r="B42" s="95" t="s">
        <v>141</v>
      </c>
      <c r="C42" s="178">
        <f t="shared" si="14"/>
        <v>1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142</v>
      </c>
      <c r="B43" s="95" t="s">
        <v>143</v>
      </c>
      <c r="C43" s="178">
        <f t="shared" si="14"/>
        <v>1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144</v>
      </c>
      <c r="B44" s="95" t="s">
        <v>145</v>
      </c>
      <c r="C44" s="178">
        <f t="shared" si="14"/>
        <v>1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146</v>
      </c>
      <c r="B45" s="95" t="s">
        <v>137</v>
      </c>
      <c r="C45" s="178">
        <f t="shared" si="14"/>
        <v>1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5" t="s">
        <v>147</v>
      </c>
      <c r="B46" s="95" t="s">
        <v>138</v>
      </c>
      <c r="C46" s="178">
        <f t="shared" si="14"/>
        <v>1</v>
      </c>
      <c r="D46" s="76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274" t="s">
        <v>148</v>
      </c>
      <c r="B47" s="275"/>
      <c r="C47" s="276"/>
      <c r="D47" s="151"/>
      <c r="E47" s="77">
        <f>SUM(E15:E46)</f>
        <v>0</v>
      </c>
      <c r="F47" s="77">
        <f t="shared" ref="F47:G47" si="16">SUM(F15:F46)</f>
        <v>0</v>
      </c>
      <c r="G47" s="78">
        <f t="shared" si="16"/>
        <v>0</v>
      </c>
    </row>
    <row r="48" spans="1:7" ht="22" customHeight="1" x14ac:dyDescent="0.4">
      <c r="A48" s="277" t="s">
        <v>149</v>
      </c>
      <c r="B48" s="278"/>
      <c r="C48" s="278"/>
      <c r="D48" s="278"/>
      <c r="E48" s="278"/>
      <c r="F48" s="278"/>
      <c r="G48" s="279"/>
    </row>
    <row r="49" spans="1:7" x14ac:dyDescent="0.4">
      <c r="A49" s="26" t="s">
        <v>31</v>
      </c>
      <c r="B49" s="30" t="s">
        <v>111</v>
      </c>
      <c r="C49" s="181">
        <v>2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32</v>
      </c>
      <c r="B50" s="79" t="s">
        <v>150</v>
      </c>
      <c r="C50" s="179">
        <v>1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33</v>
      </c>
      <c r="B51" s="30" t="s">
        <v>119</v>
      </c>
      <c r="C51" s="178">
        <v>1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34</v>
      </c>
      <c r="B52" s="31" t="s">
        <v>14</v>
      </c>
      <c r="C52" s="182">
        <v>1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35</v>
      </c>
      <c r="B53" s="31" t="s">
        <v>15</v>
      </c>
      <c r="C53" s="182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36</v>
      </c>
      <c r="B54" s="31" t="s">
        <v>118</v>
      </c>
      <c r="C54" s="182">
        <v>1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37</v>
      </c>
      <c r="B55" s="31" t="s">
        <v>16</v>
      </c>
      <c r="C55" s="182">
        <v>1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38</v>
      </c>
      <c r="B56" s="31" t="s">
        <v>17</v>
      </c>
      <c r="C56" s="182">
        <v>1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39</v>
      </c>
      <c r="B57" s="31" t="s">
        <v>18</v>
      </c>
      <c r="C57" s="182">
        <v>1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40</v>
      </c>
      <c r="B58" s="31" t="s">
        <v>19</v>
      </c>
      <c r="C58" s="182">
        <v>1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41</v>
      </c>
      <c r="B59" s="31" t="s">
        <v>20</v>
      </c>
      <c r="C59" s="182">
        <v>1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42</v>
      </c>
      <c r="B60" s="31" t="s">
        <v>151</v>
      </c>
      <c r="C60" s="182">
        <v>1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57</v>
      </c>
      <c r="B61" s="31" t="s">
        <v>152</v>
      </c>
      <c r="C61" s="182">
        <v>1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58</v>
      </c>
      <c r="B62" s="31" t="s">
        <v>153</v>
      </c>
      <c r="C62" s="182">
        <v>2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59</v>
      </c>
      <c r="B63" s="31" t="s">
        <v>154</v>
      </c>
      <c r="C63" s="183">
        <v>3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60</v>
      </c>
      <c r="B64" s="31" t="s">
        <v>8</v>
      </c>
      <c r="C64" s="183">
        <v>1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61</v>
      </c>
      <c r="B65" s="32" t="s">
        <v>21</v>
      </c>
      <c r="C65" s="183">
        <v>3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62</v>
      </c>
      <c r="B66" s="31" t="s">
        <v>12</v>
      </c>
      <c r="C66" s="184">
        <v>2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63</v>
      </c>
      <c r="B67" s="31" t="s">
        <v>172</v>
      </c>
      <c r="C67" s="183">
        <v>2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64</v>
      </c>
      <c r="B68" s="31" t="s">
        <v>173</v>
      </c>
      <c r="C68" s="184">
        <v>2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65</v>
      </c>
      <c r="B69" s="31" t="s">
        <v>174</v>
      </c>
      <c r="C69" s="184">
        <v>6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66</v>
      </c>
      <c r="B70" s="31" t="s">
        <v>155</v>
      </c>
      <c r="C70" s="184">
        <v>2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67</v>
      </c>
      <c r="B71" s="31" t="s">
        <v>156</v>
      </c>
      <c r="C71" s="183">
        <v>2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68</v>
      </c>
      <c r="B72" s="31" t="s">
        <v>157</v>
      </c>
      <c r="C72" s="183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69</v>
      </c>
      <c r="B73" s="31" t="s">
        <v>229</v>
      </c>
      <c r="C73" s="183">
        <v>2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70</v>
      </c>
      <c r="B74" s="31" t="s">
        <v>158</v>
      </c>
      <c r="C74" s="183">
        <v>2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71</v>
      </c>
      <c r="B75" s="31" t="s">
        <v>159</v>
      </c>
      <c r="C75" s="178">
        <f>+C10</f>
        <v>2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72</v>
      </c>
      <c r="B76" s="80" t="s">
        <v>160</v>
      </c>
      <c r="C76" s="185">
        <v>2</v>
      </c>
      <c r="D76" s="81"/>
      <c r="E76" s="104"/>
      <c r="F76" s="45">
        <f t="shared" si="22"/>
        <v>0</v>
      </c>
      <c r="G76" s="105">
        <f t="shared" si="18"/>
        <v>0</v>
      </c>
    </row>
    <row r="77" spans="1:7" ht="17.05" customHeight="1" thickBot="1" x14ac:dyDescent="0.45">
      <c r="A77" s="252" t="s">
        <v>122</v>
      </c>
      <c r="B77" s="253"/>
      <c r="C77" s="254"/>
      <c r="D77" s="151"/>
      <c r="E77" s="77">
        <f>SUM(E49:E76)</f>
        <v>0</v>
      </c>
      <c r="F77" s="77">
        <f>SUM(F49:F76)</f>
        <v>0</v>
      </c>
      <c r="G77" s="78">
        <f>SUM(G49:G76)</f>
        <v>0</v>
      </c>
    </row>
    <row r="78" spans="1:7" ht="16.3" customHeight="1" x14ac:dyDescent="0.4">
      <c r="A78" s="264" t="s">
        <v>0</v>
      </c>
      <c r="B78" s="265"/>
      <c r="C78" s="268" t="s">
        <v>45</v>
      </c>
      <c r="D78" s="268" t="s">
        <v>4</v>
      </c>
      <c r="E78" s="270" t="s">
        <v>74</v>
      </c>
      <c r="F78" s="270" t="s">
        <v>106</v>
      </c>
      <c r="G78" s="219">
        <v>3</v>
      </c>
    </row>
    <row r="79" spans="1:7" ht="13.3" customHeight="1" thickBot="1" x14ac:dyDescent="0.45">
      <c r="A79" s="266"/>
      <c r="B79" s="267"/>
      <c r="C79" s="269"/>
      <c r="D79" s="269"/>
      <c r="E79" s="271"/>
      <c r="F79" s="271"/>
      <c r="G79" s="220" t="s">
        <v>73</v>
      </c>
    </row>
    <row r="80" spans="1:7" ht="22" customHeight="1" x14ac:dyDescent="0.4">
      <c r="A80" s="277" t="s">
        <v>55</v>
      </c>
      <c r="B80" s="278"/>
      <c r="C80" s="278"/>
      <c r="D80" s="278"/>
      <c r="E80" s="278"/>
      <c r="F80" s="278"/>
      <c r="G80" s="279"/>
    </row>
    <row r="81" spans="1:7" x14ac:dyDescent="0.4">
      <c r="A81" s="27" t="s">
        <v>31</v>
      </c>
      <c r="B81" s="28" t="s">
        <v>161</v>
      </c>
      <c r="C81" s="178">
        <v>8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32</v>
      </c>
      <c r="B82" s="29" t="s">
        <v>162</v>
      </c>
      <c r="C82" s="178">
        <v>6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33</v>
      </c>
      <c r="B83" s="28" t="s">
        <v>163</v>
      </c>
      <c r="C83" s="180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34</v>
      </c>
      <c r="B84" s="82" t="s">
        <v>164</v>
      </c>
      <c r="C84" s="178">
        <v>1</v>
      </c>
      <c r="D84" s="81"/>
      <c r="E84" s="104">
        <f t="shared" si="23"/>
        <v>0</v>
      </c>
      <c r="F84" s="104">
        <f>+E84*12</f>
        <v>0</v>
      </c>
      <c r="G84" s="105">
        <f t="shared" si="24"/>
        <v>0</v>
      </c>
    </row>
    <row r="85" spans="1:7" ht="17.05" customHeight="1" thickBot="1" x14ac:dyDescent="0.45">
      <c r="A85" s="252" t="s">
        <v>120</v>
      </c>
      <c r="B85" s="253"/>
      <c r="C85" s="254"/>
      <c r="D85" s="152"/>
      <c r="E85" s="77">
        <f>SUM(E81:E84)</f>
        <v>0</v>
      </c>
      <c r="F85" s="77">
        <f t="shared" ref="F85:G85" si="25">SUM(F81:F84)</f>
        <v>0</v>
      </c>
      <c r="G85" s="78">
        <f t="shared" si="25"/>
        <v>0</v>
      </c>
    </row>
    <row r="86" spans="1:7" ht="22" customHeight="1" x14ac:dyDescent="0.4">
      <c r="A86" s="277" t="s">
        <v>110</v>
      </c>
      <c r="B86" s="278"/>
      <c r="C86" s="278"/>
      <c r="D86" s="278"/>
      <c r="E86" s="278"/>
      <c r="F86" s="278"/>
      <c r="G86" s="279"/>
    </row>
    <row r="87" spans="1:7" x14ac:dyDescent="0.4">
      <c r="A87" s="26" t="s">
        <v>31</v>
      </c>
      <c r="B87" s="30" t="s">
        <v>116</v>
      </c>
      <c r="C87" s="176">
        <v>6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32</v>
      </c>
      <c r="B88" s="30" t="s">
        <v>115</v>
      </c>
      <c r="C88" s="177">
        <v>8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33</v>
      </c>
      <c r="B89" s="30" t="s">
        <v>114</v>
      </c>
      <c r="C89" s="176">
        <v>4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34</v>
      </c>
      <c r="B90" s="30" t="s">
        <v>117</v>
      </c>
      <c r="C90" s="178">
        <v>6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35</v>
      </c>
      <c r="B91" s="30" t="s">
        <v>113</v>
      </c>
      <c r="C91" s="176">
        <v>4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36</v>
      </c>
      <c r="B92" s="31" t="s">
        <v>112</v>
      </c>
      <c r="C92" s="179">
        <v>6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37</v>
      </c>
      <c r="B93" s="34" t="s">
        <v>3</v>
      </c>
      <c r="C93" s="176">
        <v>4</v>
      </c>
      <c r="D93" s="84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38</v>
      </c>
      <c r="B94" s="92" t="s">
        <v>165</v>
      </c>
      <c r="C94" s="180">
        <v>2</v>
      </c>
      <c r="D94" s="83"/>
      <c r="E94" s="104"/>
      <c r="F94" s="104">
        <f t="shared" si="26"/>
        <v>0</v>
      </c>
      <c r="G94" s="105">
        <f t="shared" si="27"/>
        <v>0</v>
      </c>
    </row>
    <row r="95" spans="1:7" s="67" customFormat="1" ht="17.05" customHeight="1" thickBot="1" x14ac:dyDescent="0.45">
      <c r="A95" s="252" t="s">
        <v>121</v>
      </c>
      <c r="B95" s="253"/>
      <c r="C95" s="254"/>
      <c r="D95" s="151"/>
      <c r="E95" s="77">
        <f>SUM(E87:E94)</f>
        <v>0</v>
      </c>
      <c r="F95" s="77">
        <f>SUM(F87:F94)</f>
        <v>0</v>
      </c>
      <c r="G95" s="78">
        <f>SUM(G87:G94)</f>
        <v>0</v>
      </c>
    </row>
    <row r="96" spans="1:7" ht="22" customHeight="1" x14ac:dyDescent="0.4">
      <c r="A96" s="277" t="s">
        <v>175</v>
      </c>
      <c r="B96" s="278"/>
      <c r="C96" s="278"/>
      <c r="D96" s="278"/>
      <c r="E96" s="278"/>
      <c r="F96" s="278"/>
      <c r="G96" s="279"/>
    </row>
    <row r="97" spans="1:7" ht="29.15" x14ac:dyDescent="0.4">
      <c r="A97" s="26" t="s">
        <v>31</v>
      </c>
      <c r="B97" s="33" t="s">
        <v>224</v>
      </c>
      <c r="C97" s="175">
        <v>1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32</v>
      </c>
      <c r="B98" s="34" t="s">
        <v>13</v>
      </c>
      <c r="C98" s="176">
        <v>1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33</v>
      </c>
      <c r="B99" s="34" t="s">
        <v>2</v>
      </c>
      <c r="C99" s="176">
        <v>1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34</v>
      </c>
      <c r="B100" s="34" t="s">
        <v>166</v>
      </c>
      <c r="C100" s="176">
        <v>2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252" t="s">
        <v>123</v>
      </c>
      <c r="B101" s="253"/>
      <c r="C101" s="254"/>
      <c r="D101" s="151"/>
      <c r="E101" s="77">
        <f>SUM(E97:E100)</f>
        <v>0</v>
      </c>
      <c r="F101" s="77">
        <f>SUM(F97:F100)</f>
        <v>0</v>
      </c>
      <c r="G101" s="78">
        <f>SUM(G97:G100)</f>
        <v>0</v>
      </c>
    </row>
    <row r="102" spans="1:7" ht="22" customHeight="1" x14ac:dyDescent="0.4">
      <c r="A102" s="277" t="s">
        <v>222</v>
      </c>
      <c r="B102" s="278"/>
      <c r="C102" s="278"/>
      <c r="D102" s="278"/>
      <c r="E102" s="278"/>
      <c r="F102" s="278"/>
      <c r="G102" s="279"/>
    </row>
    <row r="103" spans="1:7" ht="15" thickBot="1" x14ac:dyDescent="0.45">
      <c r="A103" s="26" t="s">
        <v>31</v>
      </c>
      <c r="B103" s="80" t="s">
        <v>176</v>
      </c>
      <c r="C103" s="174">
        <v>3</v>
      </c>
      <c r="D103" s="85"/>
      <c r="E103" s="131">
        <f>+D103*4*C103</f>
        <v>0</v>
      </c>
      <c r="F103" s="131">
        <f>+E103*12</f>
        <v>0</v>
      </c>
      <c r="G103" s="132">
        <f t="shared" ref="G103" si="30">+F103*3</f>
        <v>0</v>
      </c>
    </row>
    <row r="104" spans="1:7" ht="17.05" customHeight="1" thickBot="1" x14ac:dyDescent="0.45">
      <c r="A104" s="252" t="s">
        <v>223</v>
      </c>
      <c r="B104" s="253"/>
      <c r="C104" s="254"/>
      <c r="D104" s="151"/>
      <c r="E104" s="77">
        <f>+E103</f>
        <v>0</v>
      </c>
      <c r="F104" s="77">
        <f t="shared" ref="F104:G104" si="31">+F103</f>
        <v>0</v>
      </c>
      <c r="G104" s="78">
        <f t="shared" si="31"/>
        <v>0</v>
      </c>
    </row>
    <row r="105" spans="1:7" ht="22" customHeight="1" x14ac:dyDescent="0.4">
      <c r="A105" s="277" t="s">
        <v>167</v>
      </c>
      <c r="B105" s="278"/>
      <c r="C105" s="278"/>
      <c r="D105" s="278"/>
      <c r="E105" s="278"/>
      <c r="F105" s="278"/>
      <c r="G105" s="279"/>
    </row>
    <row r="106" spans="1:7" ht="16.3" x14ac:dyDescent="0.4">
      <c r="A106" s="26" t="s">
        <v>31</v>
      </c>
      <c r="B106" s="93" t="s">
        <v>177</v>
      </c>
      <c r="C106" s="173" t="s">
        <v>168</v>
      </c>
      <c r="D106" s="38"/>
      <c r="E106" s="133">
        <f>+D106</f>
        <v>0</v>
      </c>
      <c r="F106" s="133">
        <f>+E106*4</f>
        <v>0</v>
      </c>
      <c r="G106" s="134">
        <f t="shared" ref="G106:G108" si="32">+F106*3</f>
        <v>0</v>
      </c>
    </row>
    <row r="107" spans="1:7" x14ac:dyDescent="0.4">
      <c r="A107" s="26" t="s">
        <v>32</v>
      </c>
      <c r="B107" s="93" t="s">
        <v>178</v>
      </c>
      <c r="C107" s="173">
        <v>39</v>
      </c>
      <c r="D107" s="38"/>
      <c r="E107" s="133">
        <f>+D107*C107</f>
        <v>0</v>
      </c>
      <c r="F107" s="133">
        <f>+E107*2</f>
        <v>0</v>
      </c>
      <c r="G107" s="134">
        <f t="shared" si="32"/>
        <v>0</v>
      </c>
    </row>
    <row r="108" spans="1:7" ht="15" thickBot="1" x14ac:dyDescent="0.45">
      <c r="A108" s="26" t="s">
        <v>33</v>
      </c>
      <c r="B108" s="94" t="s">
        <v>179</v>
      </c>
      <c r="C108" s="173">
        <v>0</v>
      </c>
      <c r="D108" s="86"/>
      <c r="E108" s="135">
        <f>+D108*C108</f>
        <v>0</v>
      </c>
      <c r="F108" s="135">
        <f>+E108*2</f>
        <v>0</v>
      </c>
      <c r="G108" s="136">
        <f t="shared" si="32"/>
        <v>0</v>
      </c>
    </row>
    <row r="109" spans="1:7" ht="17.149999999999999" customHeight="1" thickBot="1" x14ac:dyDescent="0.45">
      <c r="A109" s="252" t="s">
        <v>125</v>
      </c>
      <c r="B109" s="253"/>
      <c r="C109" s="254"/>
      <c r="D109" s="153"/>
      <c r="E109" s="87">
        <f>SUM(E106:E108)</f>
        <v>0</v>
      </c>
      <c r="F109" s="87">
        <f t="shared" ref="F109:G109" si="33">SUM(F106:F108)</f>
        <v>0</v>
      </c>
      <c r="G109" s="88">
        <f t="shared" si="33"/>
        <v>0</v>
      </c>
    </row>
    <row r="110" spans="1:7" ht="22" customHeight="1" x14ac:dyDescent="0.4">
      <c r="A110" s="277" t="s">
        <v>217</v>
      </c>
      <c r="B110" s="278"/>
      <c r="C110" s="278"/>
      <c r="D110" s="278"/>
      <c r="E110" s="278"/>
      <c r="F110" s="278"/>
      <c r="G110" s="279"/>
    </row>
    <row r="111" spans="1:7" ht="16.75" thickBot="1" x14ac:dyDescent="0.45">
      <c r="A111" s="26" t="s">
        <v>31</v>
      </c>
      <c r="B111" s="94" t="s">
        <v>219</v>
      </c>
      <c r="C111" s="173" t="s">
        <v>168</v>
      </c>
      <c r="D111" s="86"/>
      <c r="E111" s="135">
        <f>+D111</f>
        <v>0</v>
      </c>
      <c r="F111" s="135">
        <f>+E111*4</f>
        <v>0</v>
      </c>
      <c r="G111" s="136">
        <f t="shared" ref="G111" si="34">+F111*3</f>
        <v>0</v>
      </c>
    </row>
    <row r="112" spans="1:7" s="67" customFormat="1" ht="17.05" customHeight="1" thickBot="1" x14ac:dyDescent="0.45">
      <c r="A112" s="252" t="s">
        <v>126</v>
      </c>
      <c r="B112" s="253"/>
      <c r="C112" s="254"/>
      <c r="D112" s="153"/>
      <c r="E112" s="87">
        <f>+E111</f>
        <v>0</v>
      </c>
      <c r="F112" s="87">
        <f t="shared" ref="F112:G112" si="35">+F111</f>
        <v>0</v>
      </c>
      <c r="G112" s="88">
        <f t="shared" si="35"/>
        <v>0</v>
      </c>
    </row>
    <row r="113" spans="1:7" ht="22" customHeight="1" x14ac:dyDescent="0.4">
      <c r="A113" s="277" t="s">
        <v>216</v>
      </c>
      <c r="B113" s="278"/>
      <c r="C113" s="278"/>
      <c r="D113" s="278"/>
      <c r="E113" s="278"/>
      <c r="F113" s="278"/>
      <c r="G113" s="279"/>
    </row>
    <row r="114" spans="1:7" ht="15" thickBot="1" x14ac:dyDescent="0.45">
      <c r="A114" s="26" t="s">
        <v>31</v>
      </c>
      <c r="B114" s="94" t="s">
        <v>192</v>
      </c>
      <c r="C114" s="173"/>
      <c r="D114" s="155"/>
      <c r="E114" s="135">
        <f>+D114</f>
        <v>0</v>
      </c>
      <c r="F114" s="135">
        <f>+E114*6</f>
        <v>0</v>
      </c>
      <c r="G114" s="136">
        <f t="shared" ref="G114" si="36">+F114*3</f>
        <v>0</v>
      </c>
    </row>
    <row r="115" spans="1:7" s="67" customFormat="1" ht="17.05" customHeight="1" thickBot="1" x14ac:dyDescent="0.45">
      <c r="A115" s="252" t="s">
        <v>189</v>
      </c>
      <c r="B115" s="253"/>
      <c r="C115" s="254"/>
      <c r="D115" s="153"/>
      <c r="E115" s="87">
        <f>+E114</f>
        <v>0</v>
      </c>
      <c r="F115" s="87">
        <f t="shared" ref="F115:G115" si="37">+F114</f>
        <v>0</v>
      </c>
      <c r="G115" s="88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283" t="str">
        <f>+A7</f>
        <v>BUTTERWORTH LOCAL OFFICE</v>
      </c>
      <c r="B118" s="284"/>
      <c r="C118" s="284"/>
      <c r="D118" s="284"/>
      <c r="E118" s="285"/>
    </row>
    <row r="119" spans="1:7" ht="15.55" customHeight="1" thickBot="1" x14ac:dyDescent="0.45">
      <c r="A119" s="280" t="s">
        <v>56</v>
      </c>
      <c r="B119" s="281"/>
      <c r="C119" s="281"/>
      <c r="D119" s="281"/>
      <c r="E119" s="282"/>
    </row>
    <row r="120" spans="1:7" ht="17.149999999999999" customHeight="1" x14ac:dyDescent="0.4">
      <c r="A120" s="286" t="s">
        <v>0</v>
      </c>
      <c r="B120" s="287"/>
      <c r="C120" s="287"/>
      <c r="D120" s="290" t="s">
        <v>5</v>
      </c>
      <c r="E120" s="89">
        <v>3</v>
      </c>
    </row>
    <row r="121" spans="1:7" ht="15.9" customHeight="1" thickBot="1" x14ac:dyDescent="0.45">
      <c r="A121" s="288"/>
      <c r="B121" s="289"/>
      <c r="C121" s="289"/>
      <c r="D121" s="291"/>
      <c r="E121" s="90" t="s">
        <v>73</v>
      </c>
    </row>
    <row r="122" spans="1:7" ht="22" customHeight="1" x14ac:dyDescent="0.4">
      <c r="A122" s="58" t="s">
        <v>31</v>
      </c>
      <c r="B122" s="292" t="s">
        <v>169</v>
      </c>
      <c r="C122" s="293"/>
      <c r="D122" s="199">
        <f>+(SUM(F15:F23)+(SUM(F31:F39)))</f>
        <v>0</v>
      </c>
      <c r="E122" s="140">
        <f>+(SUM(G15:G23)+(SUM(G31:G39)))</f>
        <v>0</v>
      </c>
    </row>
    <row r="123" spans="1:7" ht="22" customHeight="1" x14ac:dyDescent="0.4">
      <c r="A123" s="60" t="s">
        <v>32</v>
      </c>
      <c r="B123" s="294" t="s">
        <v>204</v>
      </c>
      <c r="C123" s="295"/>
      <c r="D123" s="199">
        <f>+((F77+SUM(F24:F30)+(SUM(F40:F46))))</f>
        <v>0</v>
      </c>
      <c r="E123" s="140">
        <f>+((G77+SUM(G24:G30)+(SUM(G40:G46))))</f>
        <v>0</v>
      </c>
    </row>
    <row r="124" spans="1:7" ht="22" customHeight="1" x14ac:dyDescent="0.4">
      <c r="A124" s="60" t="s">
        <v>33</v>
      </c>
      <c r="B124" s="294" t="s">
        <v>120</v>
      </c>
      <c r="C124" s="295"/>
      <c r="D124" s="139">
        <f>+F85</f>
        <v>0</v>
      </c>
      <c r="E124" s="140">
        <f>+G85</f>
        <v>0</v>
      </c>
    </row>
    <row r="125" spans="1:7" ht="22" customHeight="1" x14ac:dyDescent="0.4">
      <c r="A125" s="60" t="s">
        <v>34</v>
      </c>
      <c r="B125" s="294" t="s">
        <v>121</v>
      </c>
      <c r="C125" s="295"/>
      <c r="D125" s="139">
        <f>+F95</f>
        <v>0</v>
      </c>
      <c r="E125" s="140">
        <f>+G95</f>
        <v>0</v>
      </c>
    </row>
    <row r="126" spans="1:7" ht="22" customHeight="1" x14ac:dyDescent="0.4">
      <c r="A126" s="60" t="s">
        <v>35</v>
      </c>
      <c r="B126" s="294" t="s">
        <v>123</v>
      </c>
      <c r="C126" s="295"/>
      <c r="D126" s="139">
        <f>+F101</f>
        <v>0</v>
      </c>
      <c r="E126" s="140">
        <f>+G101</f>
        <v>0</v>
      </c>
    </row>
    <row r="127" spans="1:7" ht="22" customHeight="1" x14ac:dyDescent="0.4">
      <c r="A127" s="60" t="s">
        <v>36</v>
      </c>
      <c r="B127" s="294" t="s">
        <v>124</v>
      </c>
      <c r="C127" s="295"/>
      <c r="D127" s="139">
        <f>+F104</f>
        <v>0</v>
      </c>
      <c r="E127" s="140">
        <f>+G104</f>
        <v>0</v>
      </c>
    </row>
    <row r="128" spans="1:7" ht="22" customHeight="1" x14ac:dyDescent="0.4">
      <c r="A128" s="60" t="s">
        <v>37</v>
      </c>
      <c r="B128" s="294" t="s">
        <v>125</v>
      </c>
      <c r="C128" s="295"/>
      <c r="D128" s="139">
        <f>+F109</f>
        <v>0</v>
      </c>
      <c r="E128" s="140">
        <f>+G109</f>
        <v>0</v>
      </c>
    </row>
    <row r="129" spans="1:5" ht="22" customHeight="1" thickBot="1" x14ac:dyDescent="0.45">
      <c r="A129" s="91" t="s">
        <v>38</v>
      </c>
      <c r="B129" s="296" t="s">
        <v>126</v>
      </c>
      <c r="C129" s="297"/>
      <c r="D129" s="141">
        <f>+F112</f>
        <v>0</v>
      </c>
      <c r="E129" s="142">
        <f>+G112</f>
        <v>0</v>
      </c>
    </row>
    <row r="130" spans="1:5" ht="25" customHeight="1" x14ac:dyDescent="0.4">
      <c r="A130" s="298" t="s">
        <v>205</v>
      </c>
      <c r="B130" s="299"/>
      <c r="C130" s="300"/>
      <c r="D130" s="68">
        <f>SUM(D123:D129)</f>
        <v>0</v>
      </c>
      <c r="E130" s="96">
        <f>SUM(E123:E129)</f>
        <v>0</v>
      </c>
    </row>
    <row r="131" spans="1:5" ht="25" customHeight="1" thickBot="1" x14ac:dyDescent="0.45">
      <c r="A131" s="235" t="s">
        <v>206</v>
      </c>
      <c r="B131" s="236"/>
      <c r="C131" s="237"/>
      <c r="D131" s="69">
        <f>+D122</f>
        <v>0</v>
      </c>
      <c r="E131" s="97">
        <f>+E122</f>
        <v>0</v>
      </c>
    </row>
    <row r="132" spans="1:5" ht="25" customHeight="1" thickBot="1" x14ac:dyDescent="0.45">
      <c r="A132" s="235" t="s">
        <v>190</v>
      </c>
      <c r="B132" s="236"/>
      <c r="C132" s="237"/>
      <c r="D132" s="69">
        <f>+F115</f>
        <v>0</v>
      </c>
      <c r="E132" s="97">
        <f>+G115</f>
        <v>0</v>
      </c>
    </row>
  </sheetData>
  <sheetProtection algorithmName="SHA-512" hashValue="FoIqcG/yqTQP1X3tOh3KuDPz7VcpUiZQL/XnB7CNdbZJRWVqdHXExn7PD7nSfcSSgMJOCnOi5DfbUkIVFeqpCw==" saltValue="Yn4xzyQVGk9i22uku+96TA==" spinCount="100000" sheet="1" objects="1" scenarios="1"/>
  <mergeCells count="53">
    <mergeCell ref="A78:B79"/>
    <mergeCell ref="C78:C79"/>
    <mergeCell ref="D78:D79"/>
    <mergeCell ref="E78:E79"/>
    <mergeCell ref="F78:F79"/>
    <mergeCell ref="A131:C131"/>
    <mergeCell ref="A120:C121"/>
    <mergeCell ref="D120:D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C130"/>
    <mergeCell ref="A80:G80"/>
    <mergeCell ref="A119:E119"/>
    <mergeCell ref="A86:G86"/>
    <mergeCell ref="A95:C95"/>
    <mergeCell ref="A96:G96"/>
    <mergeCell ref="A101:C101"/>
    <mergeCell ref="A102:G102"/>
    <mergeCell ref="A104:C104"/>
    <mergeCell ref="A105:G105"/>
    <mergeCell ref="A109:C109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2:C132"/>
    <mergeCell ref="A2:G2"/>
    <mergeCell ref="A3:B3"/>
    <mergeCell ref="A4:B4"/>
    <mergeCell ref="A5:G5"/>
    <mergeCell ref="A7:G7"/>
    <mergeCell ref="A6:G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&amp;C&amp;"-,Bold"Page &amp;P&amp;R&amp;"-,Bold"&amp;D</oddFooter>
  </headerFooter>
  <rowBreaks count="1" manualBreakCount="1">
    <brk id="77" max="6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CB1D1-3357-4486-BAE2-D230E3139468}">
  <dimension ref="A1:R132"/>
  <sheetViews>
    <sheetView zoomScaleNormal="100" workbookViewId="0">
      <selection activeCell="A11" sqref="A11:B11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23"/>
      <c r="B1" s="224"/>
      <c r="C1" s="224"/>
      <c r="D1" s="224"/>
      <c r="E1" s="225"/>
      <c r="F1" s="225"/>
      <c r="G1" s="226"/>
    </row>
    <row r="2" spans="1:18" ht="17.149999999999999" customHeight="1" x14ac:dyDescent="0.45">
      <c r="A2" s="238" t="s">
        <v>52</v>
      </c>
      <c r="B2" s="239"/>
      <c r="C2" s="239"/>
      <c r="D2" s="239"/>
      <c r="E2" s="239"/>
      <c r="F2" s="239"/>
      <c r="G2" s="240"/>
    </row>
    <row r="3" spans="1:18" ht="20.05" customHeight="1" x14ac:dyDescent="0.5">
      <c r="A3" s="241" t="s">
        <v>84</v>
      </c>
      <c r="B3" s="242"/>
      <c r="C3" s="227">
        <f>+'Cover Page'!B8</f>
        <v>0</v>
      </c>
      <c r="D3" s="228"/>
      <c r="E3" s="229"/>
      <c r="F3" s="229"/>
      <c r="G3" s="230"/>
    </row>
    <row r="4" spans="1:18" ht="20.05" customHeight="1" x14ac:dyDescent="0.5">
      <c r="A4" s="241" t="s">
        <v>82</v>
      </c>
      <c r="B4" s="242"/>
      <c r="C4" s="227">
        <f>+'Cover Page'!B10</f>
        <v>0</v>
      </c>
      <c r="D4" s="228"/>
      <c r="E4" s="229"/>
      <c r="F4" s="229"/>
      <c r="G4" s="230"/>
    </row>
    <row r="5" spans="1:18" ht="20.05" customHeight="1" x14ac:dyDescent="0.45">
      <c r="A5" s="243" t="s">
        <v>225</v>
      </c>
      <c r="B5" s="244"/>
      <c r="C5" s="244"/>
      <c r="D5" s="244"/>
      <c r="E5" s="244"/>
      <c r="F5" s="244"/>
      <c r="G5" s="24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249" t="str">
        <f>+Butterworth!A6</f>
        <v>CLUSTER 1 - AMATHOLE DISTRICT incl Local Offices</v>
      </c>
      <c r="B6" s="250"/>
      <c r="C6" s="250"/>
      <c r="D6" s="250"/>
      <c r="E6" s="250"/>
      <c r="F6" s="250"/>
      <c r="G6" s="251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46" t="s">
        <v>98</v>
      </c>
      <c r="B7" s="247"/>
      <c r="C7" s="247"/>
      <c r="D7" s="247"/>
      <c r="E7" s="247"/>
      <c r="F7" s="247"/>
      <c r="G7" s="248"/>
    </row>
    <row r="8" spans="1:18" ht="14.15" customHeight="1" thickBot="1" x14ac:dyDescent="0.45">
      <c r="A8" s="255" t="s">
        <v>47</v>
      </c>
      <c r="B8" s="256"/>
      <c r="C8" s="256"/>
      <c r="D8" s="256"/>
      <c r="E8" s="256"/>
      <c r="F8" s="256"/>
      <c r="G8" s="257"/>
    </row>
    <row r="9" spans="1:18" ht="29.15" customHeight="1" x14ac:dyDescent="0.45">
      <c r="A9" s="258" t="s">
        <v>0</v>
      </c>
      <c r="B9" s="259"/>
      <c r="C9" s="72" t="s">
        <v>46</v>
      </c>
      <c r="D9" s="73" t="s">
        <v>85</v>
      </c>
      <c r="E9" s="61"/>
      <c r="F9" s="62"/>
      <c r="G9" s="63"/>
    </row>
    <row r="10" spans="1:18" ht="16.3" customHeight="1" x14ac:dyDescent="0.45">
      <c r="A10" s="260" t="s">
        <v>1</v>
      </c>
      <c r="B10" s="261"/>
      <c r="C10" s="187">
        <v>2</v>
      </c>
      <c r="D10" s="51"/>
      <c r="E10" s="61"/>
      <c r="F10" s="62"/>
      <c r="G10" s="63"/>
    </row>
    <row r="11" spans="1:18" ht="16.3" customHeight="1" thickBot="1" x14ac:dyDescent="0.5">
      <c r="A11" s="262" t="s">
        <v>44</v>
      </c>
      <c r="B11" s="263"/>
      <c r="C11" s="188">
        <v>0</v>
      </c>
      <c r="D11" s="53"/>
      <c r="E11" s="64"/>
      <c r="F11" s="65"/>
      <c r="G11" s="66"/>
    </row>
    <row r="12" spans="1:18" ht="16.3" customHeight="1" x14ac:dyDescent="0.4">
      <c r="A12" s="264" t="s">
        <v>0</v>
      </c>
      <c r="B12" s="265"/>
      <c r="C12" s="268" t="s">
        <v>45</v>
      </c>
      <c r="D12" s="268" t="s">
        <v>4</v>
      </c>
      <c r="E12" s="270" t="s">
        <v>74</v>
      </c>
      <c r="F12" s="270" t="s">
        <v>106</v>
      </c>
      <c r="G12" s="219">
        <v>3</v>
      </c>
    </row>
    <row r="13" spans="1:18" ht="13.3" customHeight="1" thickBot="1" x14ac:dyDescent="0.45">
      <c r="A13" s="266"/>
      <c r="B13" s="267"/>
      <c r="C13" s="269"/>
      <c r="D13" s="269"/>
      <c r="E13" s="271"/>
      <c r="F13" s="271"/>
      <c r="G13" s="220" t="s">
        <v>73</v>
      </c>
    </row>
    <row r="14" spans="1:18" ht="14.6" customHeight="1" x14ac:dyDescent="0.4">
      <c r="A14" s="272" t="s">
        <v>131</v>
      </c>
      <c r="B14" s="273"/>
      <c r="C14" s="214"/>
      <c r="D14" s="215"/>
      <c r="E14" s="216"/>
      <c r="F14" s="217"/>
      <c r="G14" s="218"/>
    </row>
    <row r="15" spans="1:18" x14ac:dyDescent="0.4">
      <c r="A15" s="25" t="s">
        <v>31</v>
      </c>
      <c r="B15" s="95" t="s">
        <v>53</v>
      </c>
      <c r="C15" s="129">
        <f>+C10</f>
        <v>2</v>
      </c>
      <c r="D15" s="99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32</v>
      </c>
      <c r="B16" s="95" t="s">
        <v>48</v>
      </c>
      <c r="C16" s="129">
        <f>+C15</f>
        <v>2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33</v>
      </c>
      <c r="B17" s="95" t="s">
        <v>49</v>
      </c>
      <c r="C17" s="129">
        <f t="shared" ref="C17:C23" si="3">+C16</f>
        <v>2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34</v>
      </c>
      <c r="B18" s="95" t="s">
        <v>54</v>
      </c>
      <c r="C18" s="129">
        <f t="shared" si="3"/>
        <v>2</v>
      </c>
      <c r="D18" s="99">
        <f>+D10</f>
        <v>0</v>
      </c>
      <c r="E18" s="100"/>
      <c r="F18" s="45">
        <f>+D18*C18</f>
        <v>0</v>
      </c>
      <c r="G18" s="46">
        <f t="shared" si="2"/>
        <v>0</v>
      </c>
    </row>
    <row r="19" spans="1:7" x14ac:dyDescent="0.4">
      <c r="A19" s="25" t="s">
        <v>35</v>
      </c>
      <c r="B19" s="95" t="s">
        <v>9</v>
      </c>
      <c r="C19" s="129">
        <f t="shared" si="3"/>
        <v>2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36</v>
      </c>
      <c r="B20" s="95" t="s">
        <v>10</v>
      </c>
      <c r="C20" s="129">
        <f t="shared" si="3"/>
        <v>2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37</v>
      </c>
      <c r="B21" s="95" t="s">
        <v>11</v>
      </c>
      <c r="C21" s="129">
        <f t="shared" si="3"/>
        <v>2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38</v>
      </c>
      <c r="B22" s="95" t="s">
        <v>51</v>
      </c>
      <c r="C22" s="129">
        <f t="shared" si="3"/>
        <v>2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39</v>
      </c>
      <c r="B23" s="95" t="s">
        <v>50</v>
      </c>
      <c r="C23" s="129">
        <f t="shared" si="3"/>
        <v>2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40</v>
      </c>
      <c r="B24" s="95" t="s">
        <v>132</v>
      </c>
      <c r="C24" s="186">
        <f>+C15</f>
        <v>2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41</v>
      </c>
      <c r="B25" s="95" t="s">
        <v>133</v>
      </c>
      <c r="C25" s="178">
        <f t="shared" ref="C25:C30" si="7">+C24</f>
        <v>2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42</v>
      </c>
      <c r="B26" s="95" t="s">
        <v>134</v>
      </c>
      <c r="C26" s="178">
        <f t="shared" si="7"/>
        <v>2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57</v>
      </c>
      <c r="B27" s="95" t="s">
        <v>135</v>
      </c>
      <c r="C27" s="178">
        <f t="shared" si="7"/>
        <v>2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58</v>
      </c>
      <c r="B28" s="95" t="s">
        <v>136</v>
      </c>
      <c r="C28" s="178">
        <f t="shared" si="7"/>
        <v>2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59</v>
      </c>
      <c r="B29" s="95" t="s">
        <v>202</v>
      </c>
      <c r="C29" s="178">
        <f t="shared" si="7"/>
        <v>2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60</v>
      </c>
      <c r="B30" s="95" t="s">
        <v>203</v>
      </c>
      <c r="C30" s="178">
        <f t="shared" si="7"/>
        <v>2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61</v>
      </c>
      <c r="B31" s="31" t="s">
        <v>43</v>
      </c>
      <c r="C31" s="129">
        <f>+C11</f>
        <v>0</v>
      </c>
      <c r="D31" s="150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62</v>
      </c>
      <c r="B32" s="95" t="s">
        <v>48</v>
      </c>
      <c r="C32" s="129">
        <f>+C31</f>
        <v>0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63</v>
      </c>
      <c r="B33" s="95" t="s">
        <v>49</v>
      </c>
      <c r="C33" s="129">
        <f t="shared" ref="C33:C39" si="10">+C32</f>
        <v>0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64</v>
      </c>
      <c r="B34" s="31" t="s">
        <v>7</v>
      </c>
      <c r="C34" s="129">
        <f t="shared" si="10"/>
        <v>0</v>
      </c>
      <c r="D34" s="150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65</v>
      </c>
      <c r="B35" s="31" t="s">
        <v>9</v>
      </c>
      <c r="C35" s="129">
        <f t="shared" si="10"/>
        <v>0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66</v>
      </c>
      <c r="B36" s="31" t="s">
        <v>10</v>
      </c>
      <c r="C36" s="129">
        <f t="shared" si="10"/>
        <v>0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67</v>
      </c>
      <c r="B37" s="31" t="s">
        <v>11</v>
      </c>
      <c r="C37" s="129">
        <f t="shared" si="10"/>
        <v>0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68</v>
      </c>
      <c r="B38" s="31" t="s">
        <v>6</v>
      </c>
      <c r="C38" s="129">
        <f t="shared" si="10"/>
        <v>0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69</v>
      </c>
      <c r="B39" s="31" t="s">
        <v>22</v>
      </c>
      <c r="C39" s="129">
        <f t="shared" si="10"/>
        <v>0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70</v>
      </c>
      <c r="B40" s="95" t="s">
        <v>139</v>
      </c>
      <c r="C40" s="178">
        <f>+C31</f>
        <v>0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71</v>
      </c>
      <c r="B41" s="95" t="s">
        <v>140</v>
      </c>
      <c r="C41" s="178">
        <f t="shared" ref="C41:C46" si="14">+C40</f>
        <v>0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72</v>
      </c>
      <c r="B42" s="95" t="s">
        <v>141</v>
      </c>
      <c r="C42" s="178">
        <f t="shared" si="14"/>
        <v>0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142</v>
      </c>
      <c r="B43" s="95" t="s">
        <v>143</v>
      </c>
      <c r="C43" s="178">
        <f t="shared" si="14"/>
        <v>0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144</v>
      </c>
      <c r="B44" s="95" t="s">
        <v>145</v>
      </c>
      <c r="C44" s="178">
        <f t="shared" si="14"/>
        <v>0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146</v>
      </c>
      <c r="B45" s="95" t="s">
        <v>137</v>
      </c>
      <c r="C45" s="178">
        <f t="shared" si="14"/>
        <v>0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5" t="s">
        <v>147</v>
      </c>
      <c r="B46" s="95" t="s">
        <v>138</v>
      </c>
      <c r="C46" s="178">
        <f t="shared" si="14"/>
        <v>0</v>
      </c>
      <c r="D46" s="76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274" t="s">
        <v>148</v>
      </c>
      <c r="B47" s="275"/>
      <c r="C47" s="276"/>
      <c r="D47" s="151"/>
      <c r="E47" s="77">
        <f>SUM(E15:E46)</f>
        <v>0</v>
      </c>
      <c r="F47" s="77">
        <f t="shared" ref="F47:G47" si="16">SUM(F15:F46)</f>
        <v>0</v>
      </c>
      <c r="G47" s="78">
        <f t="shared" si="16"/>
        <v>0</v>
      </c>
    </row>
    <row r="48" spans="1:7" ht="22" customHeight="1" x14ac:dyDescent="0.4">
      <c r="A48" s="277" t="s">
        <v>149</v>
      </c>
      <c r="B48" s="278"/>
      <c r="C48" s="278"/>
      <c r="D48" s="278"/>
      <c r="E48" s="278"/>
      <c r="F48" s="278"/>
      <c r="G48" s="279"/>
    </row>
    <row r="49" spans="1:7" x14ac:dyDescent="0.4">
      <c r="A49" s="26" t="s">
        <v>31</v>
      </c>
      <c r="B49" s="30" t="s">
        <v>111</v>
      </c>
      <c r="C49" s="181">
        <v>2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32</v>
      </c>
      <c r="B50" s="79" t="s">
        <v>150</v>
      </c>
      <c r="C50" s="179">
        <v>2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33</v>
      </c>
      <c r="B51" s="30" t="s">
        <v>119</v>
      </c>
      <c r="C51" s="178">
        <v>1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34</v>
      </c>
      <c r="B52" s="31" t="s">
        <v>14</v>
      </c>
      <c r="C52" s="182">
        <v>1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35</v>
      </c>
      <c r="B53" s="31" t="s">
        <v>15</v>
      </c>
      <c r="C53" s="182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36</v>
      </c>
      <c r="B54" s="31" t="s">
        <v>118</v>
      </c>
      <c r="C54" s="182">
        <v>1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37</v>
      </c>
      <c r="B55" s="31" t="s">
        <v>16</v>
      </c>
      <c r="C55" s="182">
        <v>1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38</v>
      </c>
      <c r="B56" s="31" t="s">
        <v>17</v>
      </c>
      <c r="C56" s="182">
        <v>1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39</v>
      </c>
      <c r="B57" s="31" t="s">
        <v>18</v>
      </c>
      <c r="C57" s="182">
        <v>1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40</v>
      </c>
      <c r="B58" s="31" t="s">
        <v>19</v>
      </c>
      <c r="C58" s="182">
        <v>1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41</v>
      </c>
      <c r="B59" s="31" t="s">
        <v>20</v>
      </c>
      <c r="C59" s="182">
        <v>1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42</v>
      </c>
      <c r="B60" s="31" t="s">
        <v>151</v>
      </c>
      <c r="C60" s="182">
        <v>2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57</v>
      </c>
      <c r="B61" s="31" t="s">
        <v>152</v>
      </c>
      <c r="C61" s="182">
        <v>2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58</v>
      </c>
      <c r="B62" s="31" t="s">
        <v>153</v>
      </c>
      <c r="C62" s="182">
        <v>2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59</v>
      </c>
      <c r="B63" s="31" t="s">
        <v>154</v>
      </c>
      <c r="C63" s="183">
        <v>3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60</v>
      </c>
      <c r="B64" s="31" t="s">
        <v>8</v>
      </c>
      <c r="C64" s="183">
        <v>1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61</v>
      </c>
      <c r="B65" s="32" t="s">
        <v>21</v>
      </c>
      <c r="C65" s="183">
        <v>3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62</v>
      </c>
      <c r="B66" s="31" t="s">
        <v>12</v>
      </c>
      <c r="C66" s="184">
        <v>2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63</v>
      </c>
      <c r="B67" s="31" t="s">
        <v>172</v>
      </c>
      <c r="C67" s="183">
        <v>2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64</v>
      </c>
      <c r="B68" s="31" t="s">
        <v>173</v>
      </c>
      <c r="C68" s="184">
        <v>2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65</v>
      </c>
      <c r="B69" s="31" t="s">
        <v>174</v>
      </c>
      <c r="C69" s="184">
        <v>6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66</v>
      </c>
      <c r="B70" s="31" t="s">
        <v>155</v>
      </c>
      <c r="C70" s="184">
        <v>2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67</v>
      </c>
      <c r="B71" s="31" t="s">
        <v>156</v>
      </c>
      <c r="C71" s="183">
        <v>1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68</v>
      </c>
      <c r="B72" s="31" t="s">
        <v>157</v>
      </c>
      <c r="C72" s="183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69</v>
      </c>
      <c r="B73" s="31" t="s">
        <v>229</v>
      </c>
      <c r="C73" s="183">
        <v>2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70</v>
      </c>
      <c r="B74" s="31" t="s">
        <v>158</v>
      </c>
      <c r="C74" s="183">
        <v>2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71</v>
      </c>
      <c r="B75" s="31" t="s">
        <v>159</v>
      </c>
      <c r="C75" s="178">
        <f>+C10</f>
        <v>2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72</v>
      </c>
      <c r="B76" s="80" t="s">
        <v>160</v>
      </c>
      <c r="C76" s="185">
        <v>2</v>
      </c>
      <c r="D76" s="81"/>
      <c r="E76" s="104"/>
      <c r="F76" s="45">
        <f t="shared" si="22"/>
        <v>0</v>
      </c>
      <c r="G76" s="105">
        <f t="shared" si="18"/>
        <v>0</v>
      </c>
    </row>
    <row r="77" spans="1:7" ht="17.05" customHeight="1" thickBot="1" x14ac:dyDescent="0.45">
      <c r="A77" s="252" t="s">
        <v>122</v>
      </c>
      <c r="B77" s="253"/>
      <c r="C77" s="254"/>
      <c r="D77" s="151"/>
      <c r="E77" s="77">
        <f>SUM(E49:E76)</f>
        <v>0</v>
      </c>
      <c r="F77" s="77">
        <f>SUM(F49:F76)</f>
        <v>0</v>
      </c>
      <c r="G77" s="78">
        <f>SUM(G49:G76)</f>
        <v>0</v>
      </c>
    </row>
    <row r="78" spans="1:7" ht="16.3" customHeight="1" x14ac:dyDescent="0.4">
      <c r="A78" s="264" t="s">
        <v>0</v>
      </c>
      <c r="B78" s="265"/>
      <c r="C78" s="268" t="s">
        <v>45</v>
      </c>
      <c r="D78" s="268" t="s">
        <v>4</v>
      </c>
      <c r="E78" s="270" t="s">
        <v>74</v>
      </c>
      <c r="F78" s="270" t="s">
        <v>106</v>
      </c>
      <c r="G78" s="219">
        <v>3</v>
      </c>
    </row>
    <row r="79" spans="1:7" ht="13.3" customHeight="1" thickBot="1" x14ac:dyDescent="0.45">
      <c r="A79" s="266"/>
      <c r="B79" s="267"/>
      <c r="C79" s="269"/>
      <c r="D79" s="269"/>
      <c r="E79" s="271"/>
      <c r="F79" s="271"/>
      <c r="G79" s="220" t="s">
        <v>73</v>
      </c>
    </row>
    <row r="80" spans="1:7" ht="22" customHeight="1" x14ac:dyDescent="0.4">
      <c r="A80" s="277" t="s">
        <v>55</v>
      </c>
      <c r="B80" s="278"/>
      <c r="C80" s="278"/>
      <c r="D80" s="278"/>
      <c r="E80" s="278"/>
      <c r="F80" s="278"/>
      <c r="G80" s="279"/>
    </row>
    <row r="81" spans="1:7" x14ac:dyDescent="0.4">
      <c r="A81" s="27" t="s">
        <v>31</v>
      </c>
      <c r="B81" s="28" t="s">
        <v>161</v>
      </c>
      <c r="C81" s="178">
        <v>3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32</v>
      </c>
      <c r="B82" s="29" t="s">
        <v>162</v>
      </c>
      <c r="C82" s="178">
        <v>3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33</v>
      </c>
      <c r="B83" s="28" t="s">
        <v>163</v>
      </c>
      <c r="C83" s="180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34</v>
      </c>
      <c r="B84" s="82" t="s">
        <v>164</v>
      </c>
      <c r="C84" s="178">
        <v>1</v>
      </c>
      <c r="D84" s="81"/>
      <c r="E84" s="104">
        <f t="shared" si="23"/>
        <v>0</v>
      </c>
      <c r="F84" s="104">
        <f>+E84*12</f>
        <v>0</v>
      </c>
      <c r="G84" s="105">
        <f t="shared" si="24"/>
        <v>0</v>
      </c>
    </row>
    <row r="85" spans="1:7" ht="17.05" customHeight="1" thickBot="1" x14ac:dyDescent="0.45">
      <c r="A85" s="252" t="s">
        <v>120</v>
      </c>
      <c r="B85" s="253"/>
      <c r="C85" s="254"/>
      <c r="D85" s="152"/>
      <c r="E85" s="77">
        <f>SUM(E81:E84)</f>
        <v>0</v>
      </c>
      <c r="F85" s="77">
        <f t="shared" ref="F85:G85" si="25">SUM(F81:F84)</f>
        <v>0</v>
      </c>
      <c r="G85" s="78">
        <f t="shared" si="25"/>
        <v>0</v>
      </c>
    </row>
    <row r="86" spans="1:7" ht="22" customHeight="1" x14ac:dyDescent="0.4">
      <c r="A86" s="277" t="s">
        <v>110</v>
      </c>
      <c r="B86" s="278"/>
      <c r="C86" s="278"/>
      <c r="D86" s="278"/>
      <c r="E86" s="278"/>
      <c r="F86" s="278"/>
      <c r="G86" s="279"/>
    </row>
    <row r="87" spans="1:7" x14ac:dyDescent="0.4">
      <c r="A87" s="26" t="s">
        <v>31</v>
      </c>
      <c r="B87" s="30" t="s">
        <v>116</v>
      </c>
      <c r="C87" s="176">
        <v>5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32</v>
      </c>
      <c r="B88" s="30" t="s">
        <v>115</v>
      </c>
      <c r="C88" s="177">
        <v>5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33</v>
      </c>
      <c r="B89" s="30" t="s">
        <v>114</v>
      </c>
      <c r="C89" s="176">
        <v>3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34</v>
      </c>
      <c r="B90" s="30" t="s">
        <v>117</v>
      </c>
      <c r="C90" s="178">
        <v>5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35</v>
      </c>
      <c r="B91" s="30" t="s">
        <v>113</v>
      </c>
      <c r="C91" s="176">
        <v>2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36</v>
      </c>
      <c r="B92" s="31" t="s">
        <v>112</v>
      </c>
      <c r="C92" s="179">
        <v>5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37</v>
      </c>
      <c r="B93" s="34" t="s">
        <v>3</v>
      </c>
      <c r="C93" s="176">
        <v>4</v>
      </c>
      <c r="D93" s="84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38</v>
      </c>
      <c r="B94" s="92" t="s">
        <v>165</v>
      </c>
      <c r="C94" s="180">
        <v>2</v>
      </c>
      <c r="D94" s="83"/>
      <c r="E94" s="104"/>
      <c r="F94" s="104">
        <f t="shared" si="26"/>
        <v>0</v>
      </c>
      <c r="G94" s="105">
        <f t="shared" si="27"/>
        <v>0</v>
      </c>
    </row>
    <row r="95" spans="1:7" s="67" customFormat="1" ht="17.05" customHeight="1" thickBot="1" x14ac:dyDescent="0.45">
      <c r="A95" s="252" t="s">
        <v>121</v>
      </c>
      <c r="B95" s="253"/>
      <c r="C95" s="254"/>
      <c r="D95" s="151"/>
      <c r="E95" s="77">
        <f>SUM(E87:E94)</f>
        <v>0</v>
      </c>
      <c r="F95" s="77">
        <f>SUM(F87:F94)</f>
        <v>0</v>
      </c>
      <c r="G95" s="78">
        <f>SUM(G87:G94)</f>
        <v>0</v>
      </c>
    </row>
    <row r="96" spans="1:7" ht="22" customHeight="1" x14ac:dyDescent="0.4">
      <c r="A96" s="277" t="s">
        <v>175</v>
      </c>
      <c r="B96" s="278"/>
      <c r="C96" s="278"/>
      <c r="D96" s="278"/>
      <c r="E96" s="278"/>
      <c r="F96" s="278"/>
      <c r="G96" s="279"/>
    </row>
    <row r="97" spans="1:7" ht="29.15" x14ac:dyDescent="0.4">
      <c r="A97" s="26" t="s">
        <v>31</v>
      </c>
      <c r="B97" s="33" t="s">
        <v>224</v>
      </c>
      <c r="C97" s="175">
        <v>1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32</v>
      </c>
      <c r="B98" s="34" t="s">
        <v>13</v>
      </c>
      <c r="C98" s="176">
        <v>1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33</v>
      </c>
      <c r="B99" s="34" t="s">
        <v>2</v>
      </c>
      <c r="C99" s="176">
        <v>1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34</v>
      </c>
      <c r="B100" s="34" t="s">
        <v>166</v>
      </c>
      <c r="C100" s="176">
        <v>2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252" t="s">
        <v>123</v>
      </c>
      <c r="B101" s="253"/>
      <c r="C101" s="254"/>
      <c r="D101" s="151"/>
      <c r="E101" s="77">
        <f>SUM(E97:E100)</f>
        <v>0</v>
      </c>
      <c r="F101" s="77">
        <f>SUM(F97:F100)</f>
        <v>0</v>
      </c>
      <c r="G101" s="78">
        <f>SUM(G97:G100)</f>
        <v>0</v>
      </c>
    </row>
    <row r="102" spans="1:7" ht="22" customHeight="1" x14ac:dyDescent="0.4">
      <c r="A102" s="277" t="s">
        <v>222</v>
      </c>
      <c r="B102" s="278"/>
      <c r="C102" s="278"/>
      <c r="D102" s="278"/>
      <c r="E102" s="278"/>
      <c r="F102" s="278"/>
      <c r="G102" s="279"/>
    </row>
    <row r="103" spans="1:7" ht="15" thickBot="1" x14ac:dyDescent="0.45">
      <c r="A103" s="26" t="s">
        <v>31</v>
      </c>
      <c r="B103" s="80" t="s">
        <v>176</v>
      </c>
      <c r="C103" s="174">
        <v>3</v>
      </c>
      <c r="D103" s="85"/>
      <c r="E103" s="131">
        <f>+D103*4*C103</f>
        <v>0</v>
      </c>
      <c r="F103" s="131">
        <f>+E103*12</f>
        <v>0</v>
      </c>
      <c r="G103" s="132">
        <f t="shared" ref="G103" si="30">+F103*3</f>
        <v>0</v>
      </c>
    </row>
    <row r="104" spans="1:7" ht="17.05" customHeight="1" thickBot="1" x14ac:dyDescent="0.45">
      <c r="A104" s="252" t="s">
        <v>223</v>
      </c>
      <c r="B104" s="253"/>
      <c r="C104" s="254"/>
      <c r="D104" s="151"/>
      <c r="E104" s="77">
        <f>+E103</f>
        <v>0</v>
      </c>
      <c r="F104" s="77">
        <f t="shared" ref="F104:G104" si="31">+F103</f>
        <v>0</v>
      </c>
      <c r="G104" s="78">
        <f t="shared" si="31"/>
        <v>0</v>
      </c>
    </row>
    <row r="105" spans="1:7" ht="22" customHeight="1" x14ac:dyDescent="0.4">
      <c r="A105" s="277" t="s">
        <v>167</v>
      </c>
      <c r="B105" s="278"/>
      <c r="C105" s="278"/>
      <c r="D105" s="278"/>
      <c r="E105" s="278"/>
      <c r="F105" s="278"/>
      <c r="G105" s="279"/>
    </row>
    <row r="106" spans="1:7" ht="18" x14ac:dyDescent="0.45">
      <c r="A106" s="26" t="s">
        <v>31</v>
      </c>
      <c r="B106" s="93" t="s">
        <v>177</v>
      </c>
      <c r="C106" s="173" t="s">
        <v>27</v>
      </c>
      <c r="D106" s="38"/>
      <c r="E106" s="133">
        <f>+D106</f>
        <v>0</v>
      </c>
      <c r="F106" s="133">
        <f>+E106*4</f>
        <v>0</v>
      </c>
      <c r="G106" s="134">
        <f t="shared" ref="G106:G108" si="32">+F106*3</f>
        <v>0</v>
      </c>
    </row>
    <row r="107" spans="1:7" x14ac:dyDescent="0.4">
      <c r="A107" s="26" t="s">
        <v>32</v>
      </c>
      <c r="B107" s="93" t="s">
        <v>178</v>
      </c>
      <c r="C107" s="173">
        <v>31</v>
      </c>
      <c r="D107" s="38"/>
      <c r="E107" s="133">
        <f>+D107*C107</f>
        <v>0</v>
      </c>
      <c r="F107" s="133">
        <f>+E107*2</f>
        <v>0</v>
      </c>
      <c r="G107" s="134">
        <f t="shared" si="32"/>
        <v>0</v>
      </c>
    </row>
    <row r="108" spans="1:7" ht="15" thickBot="1" x14ac:dyDescent="0.45">
      <c r="A108" s="26" t="s">
        <v>33</v>
      </c>
      <c r="B108" s="94" t="s">
        <v>179</v>
      </c>
      <c r="C108" s="173">
        <v>0</v>
      </c>
      <c r="D108" s="86"/>
      <c r="E108" s="135">
        <f>+D108*C108</f>
        <v>0</v>
      </c>
      <c r="F108" s="135">
        <f>+E108*2</f>
        <v>0</v>
      </c>
      <c r="G108" s="136">
        <f t="shared" si="32"/>
        <v>0</v>
      </c>
    </row>
    <row r="109" spans="1:7" ht="17.149999999999999" customHeight="1" thickBot="1" x14ac:dyDescent="0.45">
      <c r="A109" s="252" t="s">
        <v>125</v>
      </c>
      <c r="B109" s="253"/>
      <c r="C109" s="254"/>
      <c r="D109" s="153"/>
      <c r="E109" s="87">
        <f>SUM(E106:E108)</f>
        <v>0</v>
      </c>
      <c r="F109" s="87">
        <f t="shared" ref="F109:G109" si="33">SUM(F106:F108)</f>
        <v>0</v>
      </c>
      <c r="G109" s="88">
        <f t="shared" si="33"/>
        <v>0</v>
      </c>
    </row>
    <row r="110" spans="1:7" ht="22" customHeight="1" x14ac:dyDescent="0.4">
      <c r="A110" s="277" t="s">
        <v>217</v>
      </c>
      <c r="B110" s="278"/>
      <c r="C110" s="278"/>
      <c r="D110" s="278"/>
      <c r="E110" s="278"/>
      <c r="F110" s="278"/>
      <c r="G110" s="279"/>
    </row>
    <row r="111" spans="1:7" ht="18.45" thickBot="1" x14ac:dyDescent="0.5">
      <c r="A111" s="26" t="s">
        <v>31</v>
      </c>
      <c r="B111" s="94" t="s">
        <v>219</v>
      </c>
      <c r="C111" s="173" t="s">
        <v>27</v>
      </c>
      <c r="D111" s="86"/>
      <c r="E111" s="135">
        <f>+D111</f>
        <v>0</v>
      </c>
      <c r="F111" s="135">
        <f>+E111*4</f>
        <v>0</v>
      </c>
      <c r="G111" s="136">
        <f t="shared" ref="G111" si="34">+F111*3</f>
        <v>0</v>
      </c>
    </row>
    <row r="112" spans="1:7" s="67" customFormat="1" ht="17.05" customHeight="1" thickBot="1" x14ac:dyDescent="0.45">
      <c r="A112" s="252" t="s">
        <v>126</v>
      </c>
      <c r="B112" s="253"/>
      <c r="C112" s="254"/>
      <c r="D112" s="153"/>
      <c r="E112" s="87">
        <f>+E111</f>
        <v>0</v>
      </c>
      <c r="F112" s="87">
        <f t="shared" ref="F112:G112" si="35">+F111</f>
        <v>0</v>
      </c>
      <c r="G112" s="88">
        <f t="shared" si="35"/>
        <v>0</v>
      </c>
    </row>
    <row r="113" spans="1:7" ht="22" customHeight="1" x14ac:dyDescent="0.4">
      <c r="A113" s="277" t="s">
        <v>216</v>
      </c>
      <c r="B113" s="278"/>
      <c r="C113" s="278"/>
      <c r="D113" s="278"/>
      <c r="E113" s="278"/>
      <c r="F113" s="278"/>
      <c r="G113" s="279"/>
    </row>
    <row r="114" spans="1:7" ht="18.45" thickBot="1" x14ac:dyDescent="0.5">
      <c r="A114" s="26" t="s">
        <v>31</v>
      </c>
      <c r="B114" s="94" t="s">
        <v>192</v>
      </c>
      <c r="C114" s="173" t="s">
        <v>201</v>
      </c>
      <c r="D114" s="86"/>
      <c r="E114" s="135">
        <f>+D114</f>
        <v>0</v>
      </c>
      <c r="F114" s="135">
        <f>+E114*6</f>
        <v>0</v>
      </c>
      <c r="G114" s="136">
        <f t="shared" ref="G114" si="36">+F114*3</f>
        <v>0</v>
      </c>
    </row>
    <row r="115" spans="1:7" s="67" customFormat="1" ht="17.05" customHeight="1" thickBot="1" x14ac:dyDescent="0.45">
      <c r="A115" s="252" t="s">
        <v>189</v>
      </c>
      <c r="B115" s="253"/>
      <c r="C115" s="254"/>
      <c r="D115" s="153"/>
      <c r="E115" s="87">
        <f>+E114</f>
        <v>0</v>
      </c>
      <c r="F115" s="87">
        <f t="shared" ref="F115:G115" si="37">+F114</f>
        <v>0</v>
      </c>
      <c r="G115" s="88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283" t="str">
        <f>+A7</f>
        <v>CENTANE LOCAL OFFICE</v>
      </c>
      <c r="B118" s="284"/>
      <c r="C118" s="284"/>
      <c r="D118" s="284"/>
      <c r="E118" s="285"/>
    </row>
    <row r="119" spans="1:7" ht="15.55" customHeight="1" thickBot="1" x14ac:dyDescent="0.45">
      <c r="A119" s="280" t="s">
        <v>56</v>
      </c>
      <c r="B119" s="281"/>
      <c r="C119" s="281"/>
      <c r="D119" s="281"/>
      <c r="E119" s="282"/>
    </row>
    <row r="120" spans="1:7" ht="17.149999999999999" customHeight="1" x14ac:dyDescent="0.4">
      <c r="A120" s="286" t="s">
        <v>0</v>
      </c>
      <c r="B120" s="287"/>
      <c r="C120" s="287"/>
      <c r="D120" s="290" t="s">
        <v>5</v>
      </c>
      <c r="E120" s="89">
        <v>3</v>
      </c>
    </row>
    <row r="121" spans="1:7" ht="15.9" customHeight="1" thickBot="1" x14ac:dyDescent="0.45">
      <c r="A121" s="288"/>
      <c r="B121" s="289"/>
      <c r="C121" s="289"/>
      <c r="D121" s="291"/>
      <c r="E121" s="90" t="s">
        <v>73</v>
      </c>
    </row>
    <row r="122" spans="1:7" ht="22" customHeight="1" x14ac:dyDescent="0.4">
      <c r="A122" s="58" t="s">
        <v>31</v>
      </c>
      <c r="B122" s="292" t="s">
        <v>169</v>
      </c>
      <c r="C122" s="293"/>
      <c r="D122" s="199">
        <f>+(SUM(F15:F23)+(SUM(F31:F39)))</f>
        <v>0</v>
      </c>
      <c r="E122" s="140">
        <f>+(SUM(G15:G23)+(SUM(G31:G39)))</f>
        <v>0</v>
      </c>
    </row>
    <row r="123" spans="1:7" ht="22" customHeight="1" x14ac:dyDescent="0.4">
      <c r="A123" s="60" t="s">
        <v>32</v>
      </c>
      <c r="B123" s="294" t="s">
        <v>204</v>
      </c>
      <c r="C123" s="295"/>
      <c r="D123" s="199">
        <f>+((F77+SUM(F24:F30)+(SUM(F40:F46))))</f>
        <v>0</v>
      </c>
      <c r="E123" s="140">
        <f>+((G77+SUM(G24:G30)+(SUM(G40:G46))))</f>
        <v>0</v>
      </c>
    </row>
    <row r="124" spans="1:7" ht="22" customHeight="1" x14ac:dyDescent="0.4">
      <c r="A124" s="60" t="s">
        <v>33</v>
      </c>
      <c r="B124" s="294" t="s">
        <v>120</v>
      </c>
      <c r="C124" s="295"/>
      <c r="D124" s="139">
        <f>+F85</f>
        <v>0</v>
      </c>
      <c r="E124" s="140">
        <f>+G85</f>
        <v>0</v>
      </c>
    </row>
    <row r="125" spans="1:7" ht="22" customHeight="1" x14ac:dyDescent="0.4">
      <c r="A125" s="60" t="s">
        <v>34</v>
      </c>
      <c r="B125" s="294" t="s">
        <v>121</v>
      </c>
      <c r="C125" s="295"/>
      <c r="D125" s="139">
        <f>+F95</f>
        <v>0</v>
      </c>
      <c r="E125" s="140">
        <f>+G95</f>
        <v>0</v>
      </c>
    </row>
    <row r="126" spans="1:7" ht="22" customHeight="1" x14ac:dyDescent="0.4">
      <c r="A126" s="60" t="s">
        <v>35</v>
      </c>
      <c r="B126" s="294" t="s">
        <v>123</v>
      </c>
      <c r="C126" s="295"/>
      <c r="D126" s="139">
        <f>+F101</f>
        <v>0</v>
      </c>
      <c r="E126" s="140">
        <f>+G101</f>
        <v>0</v>
      </c>
    </row>
    <row r="127" spans="1:7" ht="22" customHeight="1" x14ac:dyDescent="0.4">
      <c r="A127" s="60" t="s">
        <v>36</v>
      </c>
      <c r="B127" s="294" t="s">
        <v>124</v>
      </c>
      <c r="C127" s="295"/>
      <c r="D127" s="139">
        <f>+F104</f>
        <v>0</v>
      </c>
      <c r="E127" s="140">
        <f>+G104</f>
        <v>0</v>
      </c>
    </row>
    <row r="128" spans="1:7" ht="22" customHeight="1" x14ac:dyDescent="0.4">
      <c r="A128" s="60" t="s">
        <v>37</v>
      </c>
      <c r="B128" s="294" t="s">
        <v>125</v>
      </c>
      <c r="C128" s="295"/>
      <c r="D128" s="139">
        <f>+F109</f>
        <v>0</v>
      </c>
      <c r="E128" s="140">
        <f>+G109</f>
        <v>0</v>
      </c>
    </row>
    <row r="129" spans="1:5" ht="22" customHeight="1" thickBot="1" x14ac:dyDescent="0.45">
      <c r="A129" s="91" t="s">
        <v>38</v>
      </c>
      <c r="B129" s="296" t="s">
        <v>126</v>
      </c>
      <c r="C129" s="297"/>
      <c r="D129" s="141">
        <f>+F112</f>
        <v>0</v>
      </c>
      <c r="E129" s="142">
        <f>+G112</f>
        <v>0</v>
      </c>
    </row>
    <row r="130" spans="1:5" ht="25" customHeight="1" x14ac:dyDescent="0.4">
      <c r="A130" s="298" t="s">
        <v>205</v>
      </c>
      <c r="B130" s="299"/>
      <c r="C130" s="300"/>
      <c r="D130" s="68">
        <f>SUM(D123:D129)</f>
        <v>0</v>
      </c>
      <c r="E130" s="96">
        <f>SUM(E123:E129)</f>
        <v>0</v>
      </c>
    </row>
    <row r="131" spans="1:5" ht="25" customHeight="1" thickBot="1" x14ac:dyDescent="0.45">
      <c r="A131" s="235" t="s">
        <v>206</v>
      </c>
      <c r="B131" s="236"/>
      <c r="C131" s="237"/>
      <c r="D131" s="69">
        <f>+D122</f>
        <v>0</v>
      </c>
      <c r="E131" s="97">
        <f>+E122</f>
        <v>0</v>
      </c>
    </row>
    <row r="132" spans="1:5" ht="25" customHeight="1" thickBot="1" x14ac:dyDescent="0.45">
      <c r="A132" s="235" t="s">
        <v>190</v>
      </c>
      <c r="B132" s="236"/>
      <c r="C132" s="237"/>
      <c r="D132" s="69">
        <f>+F115</f>
        <v>0</v>
      </c>
      <c r="E132" s="97">
        <f>+G115</f>
        <v>0</v>
      </c>
    </row>
  </sheetData>
  <sheetProtection algorithmName="SHA-512" hashValue="RBP/d8JDSdInXJa3HQwDNC6fi0r4dVQwcHFSCiXTLUWvQLlGvNPGnEBAR8JV64KbWKTAZZTnh4TLcotchuEj0Q==" saltValue="9LevM/9HmEbuU6QCfCTqZw==" spinCount="100000" sheet="1" objects="1" scenarios="1"/>
  <mergeCells count="53">
    <mergeCell ref="A78:B79"/>
    <mergeCell ref="C78:C79"/>
    <mergeCell ref="D78:D79"/>
    <mergeCell ref="E78:E79"/>
    <mergeCell ref="F78:F79"/>
    <mergeCell ref="A131:C131"/>
    <mergeCell ref="A120:C121"/>
    <mergeCell ref="D120:D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C130"/>
    <mergeCell ref="A80:G80"/>
    <mergeCell ref="A119:E119"/>
    <mergeCell ref="A86:G86"/>
    <mergeCell ref="A95:C95"/>
    <mergeCell ref="A96:G96"/>
    <mergeCell ref="A101:C101"/>
    <mergeCell ref="A102:G102"/>
    <mergeCell ref="A104:C104"/>
    <mergeCell ref="A105:G105"/>
    <mergeCell ref="A109:C109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2:C132"/>
    <mergeCell ref="A2:G2"/>
    <mergeCell ref="A3:B3"/>
    <mergeCell ref="A4:B4"/>
    <mergeCell ref="A5:G5"/>
    <mergeCell ref="A7:G7"/>
    <mergeCell ref="A6:G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&amp;C&amp;"-,Bold"Page &amp;P&amp;R&amp;"-,Bold"&amp;D</oddFooter>
  </headerFooter>
  <rowBreaks count="1" manualBreakCount="1">
    <brk id="77" max="6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BAA96-30CC-484D-95C5-4604D88A52D6}">
  <dimension ref="A1:R132"/>
  <sheetViews>
    <sheetView zoomScaleNormal="100" workbookViewId="0">
      <selection activeCell="A11" sqref="A11:B11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23"/>
      <c r="B1" s="224"/>
      <c r="C1" s="224"/>
      <c r="D1" s="224"/>
      <c r="E1" s="225"/>
      <c r="F1" s="225"/>
      <c r="G1" s="226"/>
    </row>
    <row r="2" spans="1:18" ht="17.149999999999999" customHeight="1" x14ac:dyDescent="0.45">
      <c r="A2" s="238" t="s">
        <v>52</v>
      </c>
      <c r="B2" s="239"/>
      <c r="C2" s="239"/>
      <c r="D2" s="239"/>
      <c r="E2" s="239"/>
      <c r="F2" s="239"/>
      <c r="G2" s="240"/>
    </row>
    <row r="3" spans="1:18" ht="20.05" customHeight="1" x14ac:dyDescent="0.5">
      <c r="A3" s="241" t="s">
        <v>84</v>
      </c>
      <c r="B3" s="242"/>
      <c r="C3" s="227">
        <f>+'Cover Page'!B8</f>
        <v>0</v>
      </c>
      <c r="D3" s="228"/>
      <c r="E3" s="229"/>
      <c r="F3" s="229"/>
      <c r="G3" s="230"/>
    </row>
    <row r="4" spans="1:18" ht="20.05" customHeight="1" x14ac:dyDescent="0.5">
      <c r="A4" s="241" t="s">
        <v>82</v>
      </c>
      <c r="B4" s="242"/>
      <c r="C4" s="227">
        <f>+'Cover Page'!B10</f>
        <v>0</v>
      </c>
      <c r="D4" s="228"/>
      <c r="E4" s="229"/>
      <c r="F4" s="229"/>
      <c r="G4" s="230"/>
    </row>
    <row r="5" spans="1:18" ht="20.05" customHeight="1" x14ac:dyDescent="0.45">
      <c r="A5" s="243" t="s">
        <v>225</v>
      </c>
      <c r="B5" s="244"/>
      <c r="C5" s="244"/>
      <c r="D5" s="244"/>
      <c r="E5" s="244"/>
      <c r="F5" s="244"/>
      <c r="G5" s="24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249" t="str">
        <f>+Centane!A6</f>
        <v>CLUSTER 1 - AMATHOLE DISTRICT incl Local Offices</v>
      </c>
      <c r="B6" s="250"/>
      <c r="C6" s="250"/>
      <c r="D6" s="250"/>
      <c r="E6" s="250"/>
      <c r="F6" s="250"/>
      <c r="G6" s="251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46" t="s">
        <v>93</v>
      </c>
      <c r="B7" s="247"/>
      <c r="C7" s="247"/>
      <c r="D7" s="247"/>
      <c r="E7" s="247"/>
      <c r="F7" s="247"/>
      <c r="G7" s="248"/>
    </row>
    <row r="8" spans="1:18" ht="14.15" customHeight="1" thickBot="1" x14ac:dyDescent="0.45">
      <c r="A8" s="255" t="s">
        <v>47</v>
      </c>
      <c r="B8" s="256"/>
      <c r="C8" s="256"/>
      <c r="D8" s="256"/>
      <c r="E8" s="256"/>
      <c r="F8" s="256"/>
      <c r="G8" s="257"/>
    </row>
    <row r="9" spans="1:18" ht="30.45" customHeight="1" x14ac:dyDescent="0.45">
      <c r="A9" s="258" t="s">
        <v>0</v>
      </c>
      <c r="B9" s="259"/>
      <c r="C9" s="72" t="s">
        <v>46</v>
      </c>
      <c r="D9" s="73" t="s">
        <v>85</v>
      </c>
      <c r="E9" s="61"/>
      <c r="F9" s="62"/>
      <c r="G9" s="63"/>
    </row>
    <row r="10" spans="1:18" ht="16.3" customHeight="1" x14ac:dyDescent="0.45">
      <c r="A10" s="260" t="s">
        <v>1</v>
      </c>
      <c r="B10" s="261"/>
      <c r="C10" s="187">
        <v>1</v>
      </c>
      <c r="D10" s="51"/>
      <c r="E10" s="61"/>
      <c r="F10" s="62"/>
      <c r="G10" s="63"/>
    </row>
    <row r="11" spans="1:18" ht="16.3" customHeight="1" thickBot="1" x14ac:dyDescent="0.5">
      <c r="A11" s="262" t="s">
        <v>44</v>
      </c>
      <c r="B11" s="263"/>
      <c r="C11" s="188">
        <v>0</v>
      </c>
      <c r="D11" s="53"/>
      <c r="E11" s="64"/>
      <c r="F11" s="65"/>
      <c r="G11" s="66"/>
    </row>
    <row r="12" spans="1:18" ht="16.3" customHeight="1" x14ac:dyDescent="0.4">
      <c r="A12" s="264" t="s">
        <v>0</v>
      </c>
      <c r="B12" s="265"/>
      <c r="C12" s="268" t="s">
        <v>45</v>
      </c>
      <c r="D12" s="268" t="s">
        <v>4</v>
      </c>
      <c r="E12" s="270" t="s">
        <v>74</v>
      </c>
      <c r="F12" s="270" t="s">
        <v>106</v>
      </c>
      <c r="G12" s="219">
        <v>3</v>
      </c>
    </row>
    <row r="13" spans="1:18" ht="13.3" customHeight="1" thickBot="1" x14ac:dyDescent="0.45">
      <c r="A13" s="266"/>
      <c r="B13" s="267"/>
      <c r="C13" s="269"/>
      <c r="D13" s="269"/>
      <c r="E13" s="271"/>
      <c r="F13" s="271"/>
      <c r="G13" s="220" t="s">
        <v>73</v>
      </c>
    </row>
    <row r="14" spans="1:18" ht="14.6" customHeight="1" x14ac:dyDescent="0.4">
      <c r="A14" s="272" t="s">
        <v>131</v>
      </c>
      <c r="B14" s="273"/>
      <c r="C14" s="214"/>
      <c r="D14" s="215"/>
      <c r="E14" s="216"/>
      <c r="F14" s="217"/>
      <c r="G14" s="218"/>
    </row>
    <row r="15" spans="1:18" x14ac:dyDescent="0.4">
      <c r="A15" s="25" t="s">
        <v>31</v>
      </c>
      <c r="B15" s="95" t="s">
        <v>53</v>
      </c>
      <c r="C15" s="129">
        <f>+C10</f>
        <v>1</v>
      </c>
      <c r="D15" s="99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32</v>
      </c>
      <c r="B16" s="95" t="s">
        <v>48</v>
      </c>
      <c r="C16" s="129">
        <f>+C15</f>
        <v>1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33</v>
      </c>
      <c r="B17" s="95" t="s">
        <v>49</v>
      </c>
      <c r="C17" s="129">
        <f t="shared" ref="C17:C23" si="3">+C16</f>
        <v>1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34</v>
      </c>
      <c r="B18" s="95" t="s">
        <v>54</v>
      </c>
      <c r="C18" s="129">
        <f t="shared" si="3"/>
        <v>1</v>
      </c>
      <c r="D18" s="99">
        <f>+D10</f>
        <v>0</v>
      </c>
      <c r="E18" s="100"/>
      <c r="F18" s="45">
        <f>+D18*C18</f>
        <v>0</v>
      </c>
      <c r="G18" s="46">
        <f t="shared" si="2"/>
        <v>0</v>
      </c>
    </row>
    <row r="19" spans="1:7" x14ac:dyDescent="0.4">
      <c r="A19" s="25" t="s">
        <v>35</v>
      </c>
      <c r="B19" s="95" t="s">
        <v>9</v>
      </c>
      <c r="C19" s="129">
        <f t="shared" si="3"/>
        <v>1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36</v>
      </c>
      <c r="B20" s="95" t="s">
        <v>10</v>
      </c>
      <c r="C20" s="129">
        <f t="shared" si="3"/>
        <v>1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37</v>
      </c>
      <c r="B21" s="95" t="s">
        <v>11</v>
      </c>
      <c r="C21" s="129">
        <f t="shared" si="3"/>
        <v>1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38</v>
      </c>
      <c r="B22" s="95" t="s">
        <v>51</v>
      </c>
      <c r="C22" s="129">
        <f t="shared" si="3"/>
        <v>1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39</v>
      </c>
      <c r="B23" s="95" t="s">
        <v>50</v>
      </c>
      <c r="C23" s="129">
        <f t="shared" si="3"/>
        <v>1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40</v>
      </c>
      <c r="B24" s="95" t="s">
        <v>132</v>
      </c>
      <c r="C24" s="186">
        <f>+C15</f>
        <v>1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41</v>
      </c>
      <c r="B25" s="95" t="s">
        <v>133</v>
      </c>
      <c r="C25" s="178">
        <f t="shared" ref="C25:C30" si="7">+C24</f>
        <v>1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42</v>
      </c>
      <c r="B26" s="95" t="s">
        <v>134</v>
      </c>
      <c r="C26" s="178">
        <f t="shared" si="7"/>
        <v>1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57</v>
      </c>
      <c r="B27" s="95" t="s">
        <v>135</v>
      </c>
      <c r="C27" s="178">
        <f t="shared" si="7"/>
        <v>1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58</v>
      </c>
      <c r="B28" s="95" t="s">
        <v>136</v>
      </c>
      <c r="C28" s="178">
        <f t="shared" si="7"/>
        <v>1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59</v>
      </c>
      <c r="B29" s="95" t="s">
        <v>202</v>
      </c>
      <c r="C29" s="178">
        <f t="shared" si="7"/>
        <v>1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60</v>
      </c>
      <c r="B30" s="95" t="s">
        <v>203</v>
      </c>
      <c r="C30" s="178">
        <f t="shared" si="7"/>
        <v>1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61</v>
      </c>
      <c r="B31" s="31" t="s">
        <v>43</v>
      </c>
      <c r="C31" s="129">
        <f>+C11</f>
        <v>0</v>
      </c>
      <c r="D31" s="150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62</v>
      </c>
      <c r="B32" s="95" t="s">
        <v>48</v>
      </c>
      <c r="C32" s="129">
        <f>+C31</f>
        <v>0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63</v>
      </c>
      <c r="B33" s="95" t="s">
        <v>49</v>
      </c>
      <c r="C33" s="129">
        <f t="shared" ref="C33:C39" si="10">+C32</f>
        <v>0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64</v>
      </c>
      <c r="B34" s="31" t="s">
        <v>7</v>
      </c>
      <c r="C34" s="129">
        <f t="shared" si="10"/>
        <v>0</v>
      </c>
      <c r="D34" s="150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65</v>
      </c>
      <c r="B35" s="31" t="s">
        <v>9</v>
      </c>
      <c r="C35" s="129">
        <f t="shared" si="10"/>
        <v>0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66</v>
      </c>
      <c r="B36" s="31" t="s">
        <v>10</v>
      </c>
      <c r="C36" s="129">
        <f t="shared" si="10"/>
        <v>0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67</v>
      </c>
      <c r="B37" s="31" t="s">
        <v>11</v>
      </c>
      <c r="C37" s="129">
        <f t="shared" si="10"/>
        <v>0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68</v>
      </c>
      <c r="B38" s="31" t="s">
        <v>6</v>
      </c>
      <c r="C38" s="129">
        <f t="shared" si="10"/>
        <v>0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69</v>
      </c>
      <c r="B39" s="31" t="s">
        <v>22</v>
      </c>
      <c r="C39" s="129">
        <f t="shared" si="10"/>
        <v>0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70</v>
      </c>
      <c r="B40" s="95" t="s">
        <v>139</v>
      </c>
      <c r="C40" s="178">
        <f>+C31</f>
        <v>0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71</v>
      </c>
      <c r="B41" s="95" t="s">
        <v>140</v>
      </c>
      <c r="C41" s="178">
        <f t="shared" ref="C41:C46" si="14">+C40</f>
        <v>0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72</v>
      </c>
      <c r="B42" s="95" t="s">
        <v>141</v>
      </c>
      <c r="C42" s="178">
        <f t="shared" si="14"/>
        <v>0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142</v>
      </c>
      <c r="B43" s="95" t="s">
        <v>143</v>
      </c>
      <c r="C43" s="178">
        <f t="shared" si="14"/>
        <v>0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144</v>
      </c>
      <c r="B44" s="95" t="s">
        <v>145</v>
      </c>
      <c r="C44" s="178">
        <f t="shared" si="14"/>
        <v>0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146</v>
      </c>
      <c r="B45" s="95" t="s">
        <v>137</v>
      </c>
      <c r="C45" s="178">
        <f t="shared" si="14"/>
        <v>0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5" t="s">
        <v>147</v>
      </c>
      <c r="B46" s="95" t="s">
        <v>138</v>
      </c>
      <c r="C46" s="178">
        <f t="shared" si="14"/>
        <v>0</v>
      </c>
      <c r="D46" s="76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274" t="s">
        <v>148</v>
      </c>
      <c r="B47" s="275"/>
      <c r="C47" s="276"/>
      <c r="D47" s="151"/>
      <c r="E47" s="77">
        <f>SUM(E15:E46)</f>
        <v>0</v>
      </c>
      <c r="F47" s="77">
        <f t="shared" ref="F47:G47" si="16">SUM(F15:F46)</f>
        <v>0</v>
      </c>
      <c r="G47" s="78">
        <f t="shared" si="16"/>
        <v>0</v>
      </c>
    </row>
    <row r="48" spans="1:7" ht="22" customHeight="1" x14ac:dyDescent="0.4">
      <c r="A48" s="277" t="s">
        <v>149</v>
      </c>
      <c r="B48" s="278"/>
      <c r="C48" s="278"/>
      <c r="D48" s="278"/>
      <c r="E48" s="278"/>
      <c r="F48" s="278"/>
      <c r="G48" s="279"/>
    </row>
    <row r="49" spans="1:7" x14ac:dyDescent="0.4">
      <c r="A49" s="26" t="s">
        <v>31</v>
      </c>
      <c r="B49" s="30" t="s">
        <v>111</v>
      </c>
      <c r="C49" s="181">
        <v>1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32</v>
      </c>
      <c r="B50" s="79" t="s">
        <v>150</v>
      </c>
      <c r="C50" s="179">
        <v>2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33</v>
      </c>
      <c r="B51" s="30" t="s">
        <v>119</v>
      </c>
      <c r="C51" s="178">
        <v>1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34</v>
      </c>
      <c r="B52" s="31" t="s">
        <v>14</v>
      </c>
      <c r="C52" s="182">
        <v>1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35</v>
      </c>
      <c r="B53" s="31" t="s">
        <v>15</v>
      </c>
      <c r="C53" s="182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36</v>
      </c>
      <c r="B54" s="31" t="s">
        <v>118</v>
      </c>
      <c r="C54" s="182">
        <v>1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37</v>
      </c>
      <c r="B55" s="31" t="s">
        <v>16</v>
      </c>
      <c r="C55" s="182">
        <v>1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38</v>
      </c>
      <c r="B56" s="31" t="s">
        <v>17</v>
      </c>
      <c r="C56" s="182">
        <v>1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39</v>
      </c>
      <c r="B57" s="31" t="s">
        <v>18</v>
      </c>
      <c r="C57" s="182">
        <v>1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40</v>
      </c>
      <c r="B58" s="31" t="s">
        <v>19</v>
      </c>
      <c r="C58" s="182">
        <v>1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41</v>
      </c>
      <c r="B59" s="31" t="s">
        <v>20</v>
      </c>
      <c r="C59" s="182">
        <v>1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42</v>
      </c>
      <c r="B60" s="31" t="s">
        <v>151</v>
      </c>
      <c r="C60" s="182">
        <v>1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57</v>
      </c>
      <c r="B61" s="31" t="s">
        <v>152</v>
      </c>
      <c r="C61" s="182">
        <v>1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58</v>
      </c>
      <c r="B62" s="31" t="s">
        <v>153</v>
      </c>
      <c r="C62" s="182">
        <v>1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59</v>
      </c>
      <c r="B63" s="31" t="s">
        <v>154</v>
      </c>
      <c r="C63" s="183">
        <v>1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60</v>
      </c>
      <c r="B64" s="31" t="s">
        <v>8</v>
      </c>
      <c r="C64" s="183">
        <v>1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64</v>
      </c>
      <c r="B65" s="32" t="s">
        <v>21</v>
      </c>
      <c r="C65" s="183">
        <v>1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65</v>
      </c>
      <c r="B66" s="31" t="s">
        <v>12</v>
      </c>
      <c r="C66" s="184">
        <v>1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61</v>
      </c>
      <c r="B67" s="31" t="s">
        <v>172</v>
      </c>
      <c r="C67" s="183">
        <v>2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62</v>
      </c>
      <c r="B68" s="31" t="s">
        <v>173</v>
      </c>
      <c r="C68" s="184">
        <v>2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63</v>
      </c>
      <c r="B69" s="31" t="s">
        <v>174</v>
      </c>
      <c r="C69" s="184">
        <v>6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66</v>
      </c>
      <c r="B70" s="31" t="s">
        <v>155</v>
      </c>
      <c r="C70" s="184">
        <v>1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67</v>
      </c>
      <c r="B71" s="31" t="s">
        <v>156</v>
      </c>
      <c r="C71" s="183">
        <v>2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68</v>
      </c>
      <c r="B72" s="31" t="s">
        <v>157</v>
      </c>
      <c r="C72" s="183">
        <v>1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69</v>
      </c>
      <c r="B73" s="31" t="s">
        <v>229</v>
      </c>
      <c r="C73" s="183">
        <v>1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70</v>
      </c>
      <c r="B74" s="31" t="s">
        <v>158</v>
      </c>
      <c r="C74" s="183">
        <v>1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71</v>
      </c>
      <c r="B75" s="31" t="s">
        <v>159</v>
      </c>
      <c r="C75" s="178">
        <f>+C10</f>
        <v>1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72</v>
      </c>
      <c r="B76" s="80" t="s">
        <v>160</v>
      </c>
      <c r="C76" s="185">
        <v>1</v>
      </c>
      <c r="D76" s="81"/>
      <c r="E76" s="104"/>
      <c r="F76" s="45">
        <f t="shared" si="22"/>
        <v>0</v>
      </c>
      <c r="G76" s="105">
        <f t="shared" si="18"/>
        <v>0</v>
      </c>
    </row>
    <row r="77" spans="1:7" ht="17.05" customHeight="1" thickBot="1" x14ac:dyDescent="0.45">
      <c r="A77" s="252" t="s">
        <v>122</v>
      </c>
      <c r="B77" s="253"/>
      <c r="C77" s="254"/>
      <c r="D77" s="151"/>
      <c r="E77" s="77">
        <f>SUM(E49:E76)</f>
        <v>0</v>
      </c>
      <c r="F77" s="77">
        <f>SUM(F49:F76)</f>
        <v>0</v>
      </c>
      <c r="G77" s="78">
        <f>SUM(G49:G76)</f>
        <v>0</v>
      </c>
    </row>
    <row r="78" spans="1:7" ht="16.3" customHeight="1" x14ac:dyDescent="0.4">
      <c r="A78" s="264" t="s">
        <v>0</v>
      </c>
      <c r="B78" s="265"/>
      <c r="C78" s="268" t="s">
        <v>45</v>
      </c>
      <c r="D78" s="268" t="s">
        <v>4</v>
      </c>
      <c r="E78" s="270" t="s">
        <v>74</v>
      </c>
      <c r="F78" s="270" t="s">
        <v>106</v>
      </c>
      <c r="G78" s="219">
        <v>3</v>
      </c>
    </row>
    <row r="79" spans="1:7" ht="13.3" customHeight="1" thickBot="1" x14ac:dyDescent="0.45">
      <c r="A79" s="266"/>
      <c r="B79" s="267"/>
      <c r="C79" s="269"/>
      <c r="D79" s="269"/>
      <c r="E79" s="271"/>
      <c r="F79" s="271"/>
      <c r="G79" s="220" t="s">
        <v>73</v>
      </c>
    </row>
    <row r="80" spans="1:7" ht="22" customHeight="1" x14ac:dyDescent="0.4">
      <c r="A80" s="277" t="s">
        <v>55</v>
      </c>
      <c r="B80" s="278"/>
      <c r="C80" s="278"/>
      <c r="D80" s="278"/>
      <c r="E80" s="278"/>
      <c r="F80" s="278"/>
      <c r="G80" s="279"/>
    </row>
    <row r="81" spans="1:7" x14ac:dyDescent="0.4">
      <c r="A81" s="27" t="s">
        <v>31</v>
      </c>
      <c r="B81" s="28" t="s">
        <v>161</v>
      </c>
      <c r="C81" s="178">
        <v>2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32</v>
      </c>
      <c r="B82" s="29" t="s">
        <v>162</v>
      </c>
      <c r="C82" s="178">
        <v>3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33</v>
      </c>
      <c r="B83" s="28" t="s">
        <v>163</v>
      </c>
      <c r="C83" s="180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34</v>
      </c>
      <c r="B84" s="82" t="s">
        <v>164</v>
      </c>
      <c r="C84" s="178">
        <v>1</v>
      </c>
      <c r="D84" s="81"/>
      <c r="E84" s="104">
        <f t="shared" si="23"/>
        <v>0</v>
      </c>
      <c r="F84" s="104">
        <f>+E84*12</f>
        <v>0</v>
      </c>
      <c r="G84" s="105">
        <f t="shared" si="24"/>
        <v>0</v>
      </c>
    </row>
    <row r="85" spans="1:7" ht="17.05" customHeight="1" thickBot="1" x14ac:dyDescent="0.45">
      <c r="A85" s="252" t="s">
        <v>120</v>
      </c>
      <c r="B85" s="253"/>
      <c r="C85" s="254"/>
      <c r="D85" s="152"/>
      <c r="E85" s="77">
        <f>SUM(E81:E84)</f>
        <v>0</v>
      </c>
      <c r="F85" s="77">
        <f t="shared" ref="F85:G85" si="25">SUM(F81:F84)</f>
        <v>0</v>
      </c>
      <c r="G85" s="78">
        <f t="shared" si="25"/>
        <v>0</v>
      </c>
    </row>
    <row r="86" spans="1:7" ht="22" customHeight="1" x14ac:dyDescent="0.4">
      <c r="A86" s="277" t="s">
        <v>110</v>
      </c>
      <c r="B86" s="278"/>
      <c r="C86" s="278"/>
      <c r="D86" s="278"/>
      <c r="E86" s="278"/>
      <c r="F86" s="278"/>
      <c r="G86" s="279"/>
    </row>
    <row r="87" spans="1:7" x14ac:dyDescent="0.4">
      <c r="A87" s="26" t="s">
        <v>31</v>
      </c>
      <c r="B87" s="30" t="s">
        <v>116</v>
      </c>
      <c r="C87" s="176">
        <v>6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32</v>
      </c>
      <c r="B88" s="30" t="s">
        <v>115</v>
      </c>
      <c r="C88" s="177">
        <v>2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33</v>
      </c>
      <c r="B89" s="30" t="s">
        <v>114</v>
      </c>
      <c r="C89" s="176">
        <v>2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34</v>
      </c>
      <c r="B90" s="30" t="s">
        <v>117</v>
      </c>
      <c r="C90" s="178">
        <v>2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35</v>
      </c>
      <c r="B91" s="30" t="s">
        <v>113</v>
      </c>
      <c r="C91" s="176">
        <v>2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36</v>
      </c>
      <c r="B92" s="31" t="s">
        <v>112</v>
      </c>
      <c r="C92" s="179">
        <v>6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37</v>
      </c>
      <c r="B93" s="34" t="s">
        <v>3</v>
      </c>
      <c r="C93" s="176">
        <v>4</v>
      </c>
      <c r="D93" s="84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38</v>
      </c>
      <c r="B94" s="92" t="s">
        <v>165</v>
      </c>
      <c r="C94" s="180">
        <v>2</v>
      </c>
      <c r="D94" s="83"/>
      <c r="E94" s="104"/>
      <c r="F94" s="104">
        <f t="shared" si="26"/>
        <v>0</v>
      </c>
      <c r="G94" s="105">
        <f t="shared" si="27"/>
        <v>0</v>
      </c>
    </row>
    <row r="95" spans="1:7" s="67" customFormat="1" ht="17.05" customHeight="1" thickBot="1" x14ac:dyDescent="0.45">
      <c r="A95" s="252" t="s">
        <v>121</v>
      </c>
      <c r="B95" s="253"/>
      <c r="C95" s="254"/>
      <c r="D95" s="151"/>
      <c r="E95" s="77">
        <f>SUM(E87:E94)</f>
        <v>0</v>
      </c>
      <c r="F95" s="77">
        <f>SUM(F87:F94)</f>
        <v>0</v>
      </c>
      <c r="G95" s="78">
        <f>SUM(G87:G94)</f>
        <v>0</v>
      </c>
    </row>
    <row r="96" spans="1:7" ht="22" customHeight="1" x14ac:dyDescent="0.4">
      <c r="A96" s="277" t="s">
        <v>175</v>
      </c>
      <c r="B96" s="278"/>
      <c r="C96" s="278"/>
      <c r="D96" s="278"/>
      <c r="E96" s="278"/>
      <c r="F96" s="278"/>
      <c r="G96" s="279"/>
    </row>
    <row r="97" spans="1:7" ht="29.15" x14ac:dyDescent="0.4">
      <c r="A97" s="26" t="s">
        <v>31</v>
      </c>
      <c r="B97" s="33" t="s">
        <v>224</v>
      </c>
      <c r="C97" s="175">
        <v>0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32</v>
      </c>
      <c r="B98" s="34" t="s">
        <v>13</v>
      </c>
      <c r="C98" s="176">
        <v>0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33</v>
      </c>
      <c r="B99" s="34" t="s">
        <v>2</v>
      </c>
      <c r="C99" s="176">
        <v>0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34</v>
      </c>
      <c r="B100" s="34" t="s">
        <v>166</v>
      </c>
      <c r="C100" s="176">
        <v>1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252" t="s">
        <v>123</v>
      </c>
      <c r="B101" s="253"/>
      <c r="C101" s="254"/>
      <c r="D101" s="151"/>
      <c r="E101" s="77">
        <f>SUM(E97:E100)</f>
        <v>0</v>
      </c>
      <c r="F101" s="77">
        <f>SUM(F97:F100)</f>
        <v>0</v>
      </c>
      <c r="G101" s="78">
        <f>SUM(G97:G100)</f>
        <v>0</v>
      </c>
    </row>
    <row r="102" spans="1:7" ht="22" customHeight="1" x14ac:dyDescent="0.4">
      <c r="A102" s="277" t="s">
        <v>222</v>
      </c>
      <c r="B102" s="278"/>
      <c r="C102" s="278"/>
      <c r="D102" s="278"/>
      <c r="E102" s="278"/>
      <c r="F102" s="278"/>
      <c r="G102" s="279"/>
    </row>
    <row r="103" spans="1:7" ht="15" thickBot="1" x14ac:dyDescent="0.45">
      <c r="A103" s="26" t="s">
        <v>31</v>
      </c>
      <c r="B103" s="80" t="s">
        <v>176</v>
      </c>
      <c r="C103" s="174">
        <v>0</v>
      </c>
      <c r="D103" s="85"/>
      <c r="E103" s="131">
        <f>+D103*4*C103</f>
        <v>0</v>
      </c>
      <c r="F103" s="131">
        <f>+E103*12</f>
        <v>0</v>
      </c>
      <c r="G103" s="132">
        <f t="shared" ref="G103" si="30">+F103*3</f>
        <v>0</v>
      </c>
    </row>
    <row r="104" spans="1:7" ht="17.05" customHeight="1" thickBot="1" x14ac:dyDescent="0.45">
      <c r="A104" s="252" t="s">
        <v>223</v>
      </c>
      <c r="B104" s="253"/>
      <c r="C104" s="254"/>
      <c r="D104" s="151"/>
      <c r="E104" s="77">
        <f>+E103</f>
        <v>0</v>
      </c>
      <c r="F104" s="77">
        <f t="shared" ref="F104:G104" si="31">+F103</f>
        <v>0</v>
      </c>
      <c r="G104" s="78">
        <f t="shared" si="31"/>
        <v>0</v>
      </c>
    </row>
    <row r="105" spans="1:7" ht="22" customHeight="1" x14ac:dyDescent="0.4">
      <c r="A105" s="277" t="s">
        <v>167</v>
      </c>
      <c r="B105" s="278"/>
      <c r="C105" s="278"/>
      <c r="D105" s="278"/>
      <c r="E105" s="278"/>
      <c r="F105" s="278"/>
      <c r="G105" s="279"/>
    </row>
    <row r="106" spans="1:7" ht="18" x14ac:dyDescent="0.45">
      <c r="A106" s="26" t="s">
        <v>31</v>
      </c>
      <c r="B106" s="93" t="s">
        <v>177</v>
      </c>
      <c r="C106" s="173" t="s">
        <v>233</v>
      </c>
      <c r="D106" s="38"/>
      <c r="E106" s="133">
        <f>+D106</f>
        <v>0</v>
      </c>
      <c r="F106" s="133">
        <f>+E106*4</f>
        <v>0</v>
      </c>
      <c r="G106" s="134">
        <f t="shared" ref="G106:G108" si="32">+F106*3</f>
        <v>0</v>
      </c>
    </row>
    <row r="107" spans="1:7" x14ac:dyDescent="0.4">
      <c r="A107" s="26" t="s">
        <v>32</v>
      </c>
      <c r="B107" s="93" t="s">
        <v>178</v>
      </c>
      <c r="C107" s="173">
        <v>5</v>
      </c>
      <c r="D107" s="38"/>
      <c r="E107" s="133">
        <f>+D107*C107</f>
        <v>0</v>
      </c>
      <c r="F107" s="133">
        <f>+E107*2</f>
        <v>0</v>
      </c>
      <c r="G107" s="134">
        <f t="shared" si="32"/>
        <v>0</v>
      </c>
    </row>
    <row r="108" spans="1:7" ht="15" thickBot="1" x14ac:dyDescent="0.45">
      <c r="A108" s="26" t="s">
        <v>33</v>
      </c>
      <c r="B108" s="94" t="s">
        <v>179</v>
      </c>
      <c r="C108" s="173">
        <v>0</v>
      </c>
      <c r="D108" s="86"/>
      <c r="E108" s="135">
        <f>+D108*C108</f>
        <v>0</v>
      </c>
      <c r="F108" s="135">
        <f>+E108*2</f>
        <v>0</v>
      </c>
      <c r="G108" s="136">
        <f t="shared" si="32"/>
        <v>0</v>
      </c>
    </row>
    <row r="109" spans="1:7" ht="17.149999999999999" customHeight="1" thickBot="1" x14ac:dyDescent="0.45">
      <c r="A109" s="252" t="s">
        <v>125</v>
      </c>
      <c r="B109" s="253"/>
      <c r="C109" s="254"/>
      <c r="D109" s="153"/>
      <c r="E109" s="87">
        <f>SUM(E106:E108)</f>
        <v>0</v>
      </c>
      <c r="F109" s="87">
        <f t="shared" ref="F109:G109" si="33">SUM(F106:F108)</f>
        <v>0</v>
      </c>
      <c r="G109" s="88">
        <f t="shared" si="33"/>
        <v>0</v>
      </c>
    </row>
    <row r="110" spans="1:7" ht="22" customHeight="1" x14ac:dyDescent="0.4">
      <c r="A110" s="277" t="s">
        <v>217</v>
      </c>
      <c r="B110" s="278"/>
      <c r="C110" s="278"/>
      <c r="D110" s="278"/>
      <c r="E110" s="278"/>
      <c r="F110" s="278"/>
      <c r="G110" s="279"/>
    </row>
    <row r="111" spans="1:7" ht="18.45" thickBot="1" x14ac:dyDescent="0.5">
      <c r="A111" s="26" t="s">
        <v>31</v>
      </c>
      <c r="B111" s="94" t="s">
        <v>219</v>
      </c>
      <c r="C111" s="173" t="s">
        <v>233</v>
      </c>
      <c r="D111" s="86"/>
      <c r="E111" s="135">
        <f>+D111</f>
        <v>0</v>
      </c>
      <c r="F111" s="135">
        <f>+E111*4</f>
        <v>0</v>
      </c>
      <c r="G111" s="136">
        <f t="shared" ref="G111" si="34">+F111*3</f>
        <v>0</v>
      </c>
    </row>
    <row r="112" spans="1:7" s="67" customFormat="1" ht="17.05" customHeight="1" thickBot="1" x14ac:dyDescent="0.45">
      <c r="A112" s="252" t="s">
        <v>126</v>
      </c>
      <c r="B112" s="253"/>
      <c r="C112" s="254"/>
      <c r="D112" s="153"/>
      <c r="E112" s="87">
        <f>+E111</f>
        <v>0</v>
      </c>
      <c r="F112" s="87">
        <f t="shared" ref="F112:G112" si="35">+F111</f>
        <v>0</v>
      </c>
      <c r="G112" s="88">
        <f t="shared" si="35"/>
        <v>0</v>
      </c>
    </row>
    <row r="113" spans="1:7" ht="22" customHeight="1" x14ac:dyDescent="0.4">
      <c r="A113" s="277" t="s">
        <v>216</v>
      </c>
      <c r="B113" s="278"/>
      <c r="C113" s="278"/>
      <c r="D113" s="278"/>
      <c r="E113" s="278"/>
      <c r="F113" s="278"/>
      <c r="G113" s="279"/>
    </row>
    <row r="114" spans="1:7" ht="18.45" thickBot="1" x14ac:dyDescent="0.5">
      <c r="A114" s="26" t="s">
        <v>31</v>
      </c>
      <c r="B114" s="94" t="s">
        <v>192</v>
      </c>
      <c r="C114" s="173" t="s">
        <v>200</v>
      </c>
      <c r="D114" s="86"/>
      <c r="E114" s="135">
        <f>+D114</f>
        <v>0</v>
      </c>
      <c r="F114" s="135">
        <f>+E114*6</f>
        <v>0</v>
      </c>
      <c r="G114" s="136">
        <f t="shared" ref="G114" si="36">+F114*3</f>
        <v>0</v>
      </c>
    </row>
    <row r="115" spans="1:7" s="67" customFormat="1" ht="17.05" customHeight="1" thickBot="1" x14ac:dyDescent="0.45">
      <c r="A115" s="252" t="s">
        <v>189</v>
      </c>
      <c r="B115" s="253"/>
      <c r="C115" s="254"/>
      <c r="D115" s="153"/>
      <c r="E115" s="87">
        <f>+E114</f>
        <v>0</v>
      </c>
      <c r="F115" s="87">
        <f t="shared" ref="F115:G115" si="37">+F114</f>
        <v>0</v>
      </c>
      <c r="G115" s="88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283" t="str">
        <f>+A7</f>
        <v>DIMBAZA LOCAL OFFICE</v>
      </c>
      <c r="B118" s="284"/>
      <c r="C118" s="284"/>
      <c r="D118" s="284"/>
      <c r="E118" s="285"/>
    </row>
    <row r="119" spans="1:7" ht="15.55" customHeight="1" thickBot="1" x14ac:dyDescent="0.45">
      <c r="A119" s="280" t="s">
        <v>56</v>
      </c>
      <c r="B119" s="281"/>
      <c r="C119" s="281"/>
      <c r="D119" s="281"/>
      <c r="E119" s="282"/>
    </row>
    <row r="120" spans="1:7" ht="17.149999999999999" customHeight="1" x14ac:dyDescent="0.4">
      <c r="A120" s="286" t="s">
        <v>0</v>
      </c>
      <c r="B120" s="287"/>
      <c r="C120" s="287"/>
      <c r="D120" s="290" t="s">
        <v>5</v>
      </c>
      <c r="E120" s="89">
        <v>3</v>
      </c>
    </row>
    <row r="121" spans="1:7" ht="15.9" customHeight="1" thickBot="1" x14ac:dyDescent="0.45">
      <c r="A121" s="288"/>
      <c r="B121" s="289"/>
      <c r="C121" s="289"/>
      <c r="D121" s="291"/>
      <c r="E121" s="90" t="s">
        <v>73</v>
      </c>
    </row>
    <row r="122" spans="1:7" ht="22" customHeight="1" x14ac:dyDescent="0.4">
      <c r="A122" s="58" t="s">
        <v>31</v>
      </c>
      <c r="B122" s="292" t="s">
        <v>169</v>
      </c>
      <c r="C122" s="293"/>
      <c r="D122" s="199">
        <f>+(SUM(F15:F23)+(SUM(F31:F39)))</f>
        <v>0</v>
      </c>
      <c r="E122" s="140">
        <f>+(SUM(G15:G23)+(SUM(G31:G39)))</f>
        <v>0</v>
      </c>
    </row>
    <row r="123" spans="1:7" ht="22" customHeight="1" x14ac:dyDescent="0.4">
      <c r="A123" s="60" t="s">
        <v>32</v>
      </c>
      <c r="B123" s="294" t="s">
        <v>204</v>
      </c>
      <c r="C123" s="295"/>
      <c r="D123" s="199">
        <f>+((F77+SUM(F24:F30)+(SUM(F40:F46))))</f>
        <v>0</v>
      </c>
      <c r="E123" s="140">
        <f>+((G77+SUM(G24:G30)+(SUM(G40:G46))))</f>
        <v>0</v>
      </c>
    </row>
    <row r="124" spans="1:7" ht="22" customHeight="1" x14ac:dyDescent="0.4">
      <c r="A124" s="60" t="s">
        <v>33</v>
      </c>
      <c r="B124" s="294" t="s">
        <v>120</v>
      </c>
      <c r="C124" s="295"/>
      <c r="D124" s="139">
        <f>+F85</f>
        <v>0</v>
      </c>
      <c r="E124" s="140">
        <f>+G85</f>
        <v>0</v>
      </c>
    </row>
    <row r="125" spans="1:7" ht="22" customHeight="1" x14ac:dyDescent="0.4">
      <c r="A125" s="60" t="s">
        <v>34</v>
      </c>
      <c r="B125" s="294" t="s">
        <v>121</v>
      </c>
      <c r="C125" s="295"/>
      <c r="D125" s="139">
        <f>+F95</f>
        <v>0</v>
      </c>
      <c r="E125" s="140">
        <f>+G95</f>
        <v>0</v>
      </c>
    </row>
    <row r="126" spans="1:7" ht="22" customHeight="1" x14ac:dyDescent="0.4">
      <c r="A126" s="60" t="s">
        <v>35</v>
      </c>
      <c r="B126" s="294" t="s">
        <v>123</v>
      </c>
      <c r="C126" s="295"/>
      <c r="D126" s="139">
        <f>+F101</f>
        <v>0</v>
      </c>
      <c r="E126" s="140">
        <f>+G101</f>
        <v>0</v>
      </c>
    </row>
    <row r="127" spans="1:7" ht="22" customHeight="1" x14ac:dyDescent="0.4">
      <c r="A127" s="60" t="s">
        <v>36</v>
      </c>
      <c r="B127" s="294" t="s">
        <v>124</v>
      </c>
      <c r="C127" s="295"/>
      <c r="D127" s="139">
        <f>+F104</f>
        <v>0</v>
      </c>
      <c r="E127" s="140">
        <f>+G104</f>
        <v>0</v>
      </c>
    </row>
    <row r="128" spans="1:7" ht="22" customHeight="1" x14ac:dyDescent="0.4">
      <c r="A128" s="60" t="s">
        <v>37</v>
      </c>
      <c r="B128" s="294" t="s">
        <v>125</v>
      </c>
      <c r="C128" s="295"/>
      <c r="D128" s="139">
        <f>+F109</f>
        <v>0</v>
      </c>
      <c r="E128" s="140">
        <f>+G109</f>
        <v>0</v>
      </c>
    </row>
    <row r="129" spans="1:5" ht="22" customHeight="1" thickBot="1" x14ac:dyDescent="0.45">
      <c r="A129" s="91" t="s">
        <v>38</v>
      </c>
      <c r="B129" s="296" t="s">
        <v>126</v>
      </c>
      <c r="C129" s="297"/>
      <c r="D129" s="141">
        <f>+F112</f>
        <v>0</v>
      </c>
      <c r="E129" s="142">
        <f>+G112</f>
        <v>0</v>
      </c>
    </row>
    <row r="130" spans="1:5" ht="25" customHeight="1" x14ac:dyDescent="0.4">
      <c r="A130" s="298" t="s">
        <v>205</v>
      </c>
      <c r="B130" s="299"/>
      <c r="C130" s="300"/>
      <c r="D130" s="68">
        <f>SUM(D123:D129)</f>
        <v>0</v>
      </c>
      <c r="E130" s="96">
        <f>SUM(E123:E129)</f>
        <v>0</v>
      </c>
    </row>
    <row r="131" spans="1:5" ht="25" customHeight="1" thickBot="1" x14ac:dyDescent="0.45">
      <c r="A131" s="235" t="s">
        <v>206</v>
      </c>
      <c r="B131" s="236"/>
      <c r="C131" s="237"/>
      <c r="D131" s="69">
        <f>+D122</f>
        <v>0</v>
      </c>
      <c r="E131" s="97">
        <f>+E122</f>
        <v>0</v>
      </c>
    </row>
    <row r="132" spans="1:5" ht="25" customHeight="1" thickBot="1" x14ac:dyDescent="0.45">
      <c r="A132" s="235" t="s">
        <v>190</v>
      </c>
      <c r="B132" s="236"/>
      <c r="C132" s="237"/>
      <c r="D132" s="69">
        <f>+F115</f>
        <v>0</v>
      </c>
      <c r="E132" s="97">
        <f>+G115</f>
        <v>0</v>
      </c>
    </row>
  </sheetData>
  <sheetProtection algorithmName="SHA-512" hashValue="TLrhhMtobx3qqVvegpdGbrBYiGPcXECTDfjn98ssu4OdeBul+RdtgKCmjhIzF4Xi3//DqRZ9bZtb/taFuchORQ==" saltValue="+A/scfopPqJftP0nwMq1PA==" spinCount="100000" sheet="1" objects="1" scenarios="1"/>
  <mergeCells count="53">
    <mergeCell ref="A78:B79"/>
    <mergeCell ref="C78:C79"/>
    <mergeCell ref="D78:D79"/>
    <mergeCell ref="E78:E79"/>
    <mergeCell ref="F78:F79"/>
    <mergeCell ref="A131:C131"/>
    <mergeCell ref="A120:C121"/>
    <mergeCell ref="D120:D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C130"/>
    <mergeCell ref="A80:G80"/>
    <mergeCell ref="A119:E119"/>
    <mergeCell ref="A86:G86"/>
    <mergeCell ref="A95:C95"/>
    <mergeCell ref="A96:G96"/>
    <mergeCell ref="A101:C101"/>
    <mergeCell ref="A102:G102"/>
    <mergeCell ref="A104:C104"/>
    <mergeCell ref="A105:G105"/>
    <mergeCell ref="A109:C109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2:C132"/>
    <mergeCell ref="A2:G2"/>
    <mergeCell ref="A3:B3"/>
    <mergeCell ref="A4:B4"/>
    <mergeCell ref="A5:G5"/>
    <mergeCell ref="A7:G7"/>
    <mergeCell ref="A6:G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&amp;C&amp;"-,Bold"Page &amp;P&amp;R&amp;"-,Bold"&amp;D</oddFooter>
  </headerFooter>
  <rowBreaks count="1" manualBreakCount="1">
    <brk id="77" max="6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578D2-2BD9-426E-A6F7-584B0620C495}">
  <dimension ref="A1:R132"/>
  <sheetViews>
    <sheetView zoomScaleNormal="100" workbookViewId="0">
      <selection activeCell="A11" sqref="A11:B11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23"/>
      <c r="B1" s="224"/>
      <c r="C1" s="224"/>
      <c r="D1" s="224"/>
      <c r="E1" s="225"/>
      <c r="F1" s="225"/>
      <c r="G1" s="226"/>
    </row>
    <row r="2" spans="1:18" ht="17.149999999999999" customHeight="1" x14ac:dyDescent="0.45">
      <c r="A2" s="238" t="s">
        <v>52</v>
      </c>
      <c r="B2" s="239"/>
      <c r="C2" s="239"/>
      <c r="D2" s="239"/>
      <c r="E2" s="239"/>
      <c r="F2" s="239"/>
      <c r="G2" s="240"/>
    </row>
    <row r="3" spans="1:18" ht="20.05" customHeight="1" x14ac:dyDescent="0.5">
      <c r="A3" s="241" t="s">
        <v>84</v>
      </c>
      <c r="B3" s="242"/>
      <c r="C3" s="227">
        <f>+'Cover Page'!B8</f>
        <v>0</v>
      </c>
      <c r="D3" s="228"/>
      <c r="E3" s="229"/>
      <c r="F3" s="229"/>
      <c r="G3" s="230"/>
    </row>
    <row r="4" spans="1:18" ht="20.05" customHeight="1" x14ac:dyDescent="0.5">
      <c r="A4" s="241" t="s">
        <v>82</v>
      </c>
      <c r="B4" s="242"/>
      <c r="C4" s="227">
        <f>+'Cover Page'!B10</f>
        <v>0</v>
      </c>
      <c r="D4" s="228"/>
      <c r="E4" s="229"/>
      <c r="F4" s="229"/>
      <c r="G4" s="230"/>
    </row>
    <row r="5" spans="1:18" ht="20.05" customHeight="1" x14ac:dyDescent="0.45">
      <c r="A5" s="243" t="s">
        <v>225</v>
      </c>
      <c r="B5" s="244"/>
      <c r="C5" s="244"/>
      <c r="D5" s="244"/>
      <c r="E5" s="244"/>
      <c r="F5" s="244"/>
      <c r="G5" s="24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249" t="str">
        <f>+Dimbaza!A6</f>
        <v>CLUSTER 1 - AMATHOLE DISTRICT incl Local Offices</v>
      </c>
      <c r="B6" s="250"/>
      <c r="C6" s="250"/>
      <c r="D6" s="250"/>
      <c r="E6" s="250"/>
      <c r="F6" s="250"/>
      <c r="G6" s="251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46" t="s">
        <v>89</v>
      </c>
      <c r="B7" s="247"/>
      <c r="C7" s="247"/>
      <c r="D7" s="247"/>
      <c r="E7" s="247"/>
      <c r="F7" s="247"/>
      <c r="G7" s="248"/>
    </row>
    <row r="8" spans="1:18" ht="14.15" customHeight="1" thickBot="1" x14ac:dyDescent="0.45">
      <c r="A8" s="255" t="s">
        <v>47</v>
      </c>
      <c r="B8" s="256"/>
      <c r="C8" s="256"/>
      <c r="D8" s="256"/>
      <c r="E8" s="256"/>
      <c r="F8" s="256"/>
      <c r="G8" s="257"/>
    </row>
    <row r="9" spans="1:18" ht="30.9" customHeight="1" x14ac:dyDescent="0.45">
      <c r="A9" s="258" t="s">
        <v>0</v>
      </c>
      <c r="B9" s="259"/>
      <c r="C9" s="72" t="s">
        <v>46</v>
      </c>
      <c r="D9" s="73" t="s">
        <v>85</v>
      </c>
      <c r="E9" s="61"/>
      <c r="F9" s="62"/>
      <c r="G9" s="63"/>
    </row>
    <row r="10" spans="1:18" ht="16.3" customHeight="1" x14ac:dyDescent="0.45">
      <c r="A10" s="260" t="s">
        <v>1</v>
      </c>
      <c r="B10" s="261"/>
      <c r="C10" s="187">
        <v>2</v>
      </c>
      <c r="D10" s="51"/>
      <c r="E10" s="61"/>
      <c r="F10" s="62"/>
      <c r="G10" s="63"/>
    </row>
    <row r="11" spans="1:18" ht="16.3" customHeight="1" thickBot="1" x14ac:dyDescent="0.5">
      <c r="A11" s="262" t="s">
        <v>44</v>
      </c>
      <c r="B11" s="263"/>
      <c r="C11" s="188">
        <v>0</v>
      </c>
      <c r="D11" s="53"/>
      <c r="E11" s="64"/>
      <c r="F11" s="65"/>
      <c r="G11" s="66"/>
    </row>
    <row r="12" spans="1:18" ht="16.3" customHeight="1" x14ac:dyDescent="0.4">
      <c r="A12" s="264" t="s">
        <v>0</v>
      </c>
      <c r="B12" s="265"/>
      <c r="C12" s="268" t="s">
        <v>45</v>
      </c>
      <c r="D12" s="268" t="s">
        <v>4</v>
      </c>
      <c r="E12" s="270" t="s">
        <v>74</v>
      </c>
      <c r="F12" s="270" t="s">
        <v>106</v>
      </c>
      <c r="G12" s="219">
        <v>3</v>
      </c>
    </row>
    <row r="13" spans="1:18" ht="13.3" customHeight="1" thickBot="1" x14ac:dyDescent="0.45">
      <c r="A13" s="266"/>
      <c r="B13" s="267"/>
      <c r="C13" s="269"/>
      <c r="D13" s="269"/>
      <c r="E13" s="271"/>
      <c r="F13" s="271"/>
      <c r="G13" s="220" t="s">
        <v>73</v>
      </c>
    </row>
    <row r="14" spans="1:18" ht="14.6" customHeight="1" x14ac:dyDescent="0.4">
      <c r="A14" s="272" t="s">
        <v>131</v>
      </c>
      <c r="B14" s="273"/>
      <c r="C14" s="214"/>
      <c r="D14" s="215"/>
      <c r="E14" s="216"/>
      <c r="F14" s="217"/>
      <c r="G14" s="218"/>
    </row>
    <row r="15" spans="1:18" x14ac:dyDescent="0.4">
      <c r="A15" s="25" t="s">
        <v>31</v>
      </c>
      <c r="B15" s="95" t="s">
        <v>53</v>
      </c>
      <c r="C15" s="129">
        <f>+C10</f>
        <v>2</v>
      </c>
      <c r="D15" s="99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32</v>
      </c>
      <c r="B16" s="95" t="s">
        <v>48</v>
      </c>
      <c r="C16" s="129">
        <f>+C15</f>
        <v>2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33</v>
      </c>
      <c r="B17" s="95" t="s">
        <v>49</v>
      </c>
      <c r="C17" s="129">
        <f t="shared" ref="C17:C23" si="3">+C16</f>
        <v>2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34</v>
      </c>
      <c r="B18" s="95" t="s">
        <v>54</v>
      </c>
      <c r="C18" s="129">
        <f t="shared" si="3"/>
        <v>2</v>
      </c>
      <c r="D18" s="99">
        <f>+D10</f>
        <v>0</v>
      </c>
      <c r="E18" s="100"/>
      <c r="F18" s="45">
        <f>+D18*C18</f>
        <v>0</v>
      </c>
      <c r="G18" s="46">
        <f t="shared" si="2"/>
        <v>0</v>
      </c>
    </row>
    <row r="19" spans="1:7" x14ac:dyDescent="0.4">
      <c r="A19" s="25" t="s">
        <v>35</v>
      </c>
      <c r="B19" s="95" t="s">
        <v>9</v>
      </c>
      <c r="C19" s="129">
        <f t="shared" si="3"/>
        <v>2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36</v>
      </c>
      <c r="B20" s="95" t="s">
        <v>10</v>
      </c>
      <c r="C20" s="129">
        <f t="shared" si="3"/>
        <v>2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37</v>
      </c>
      <c r="B21" s="95" t="s">
        <v>11</v>
      </c>
      <c r="C21" s="129">
        <f t="shared" si="3"/>
        <v>2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38</v>
      </c>
      <c r="B22" s="95" t="s">
        <v>51</v>
      </c>
      <c r="C22" s="129">
        <f t="shared" si="3"/>
        <v>2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39</v>
      </c>
      <c r="B23" s="95" t="s">
        <v>50</v>
      </c>
      <c r="C23" s="129">
        <f t="shared" si="3"/>
        <v>2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40</v>
      </c>
      <c r="B24" s="95" t="s">
        <v>132</v>
      </c>
      <c r="C24" s="186">
        <f>+C15</f>
        <v>2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41</v>
      </c>
      <c r="B25" s="95" t="s">
        <v>133</v>
      </c>
      <c r="C25" s="178">
        <f t="shared" ref="C25:C30" si="7">+C24</f>
        <v>2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42</v>
      </c>
      <c r="B26" s="95" t="s">
        <v>134</v>
      </c>
      <c r="C26" s="178">
        <f t="shared" si="7"/>
        <v>2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57</v>
      </c>
      <c r="B27" s="95" t="s">
        <v>135</v>
      </c>
      <c r="C27" s="178">
        <f t="shared" si="7"/>
        <v>2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58</v>
      </c>
      <c r="B28" s="95" t="s">
        <v>136</v>
      </c>
      <c r="C28" s="178">
        <f t="shared" si="7"/>
        <v>2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59</v>
      </c>
      <c r="B29" s="95" t="s">
        <v>202</v>
      </c>
      <c r="C29" s="178">
        <f t="shared" si="7"/>
        <v>2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60</v>
      </c>
      <c r="B30" s="95" t="s">
        <v>203</v>
      </c>
      <c r="C30" s="178">
        <f t="shared" si="7"/>
        <v>2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61</v>
      </c>
      <c r="B31" s="31" t="s">
        <v>43</v>
      </c>
      <c r="C31" s="129">
        <f>+C11</f>
        <v>0</v>
      </c>
      <c r="D31" s="150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62</v>
      </c>
      <c r="B32" s="95" t="s">
        <v>48</v>
      </c>
      <c r="C32" s="129">
        <f>+C31</f>
        <v>0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63</v>
      </c>
      <c r="B33" s="95" t="s">
        <v>49</v>
      </c>
      <c r="C33" s="129">
        <f t="shared" ref="C33:C39" si="10">+C32</f>
        <v>0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64</v>
      </c>
      <c r="B34" s="31" t="s">
        <v>7</v>
      </c>
      <c r="C34" s="129">
        <f t="shared" si="10"/>
        <v>0</v>
      </c>
      <c r="D34" s="150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65</v>
      </c>
      <c r="B35" s="31" t="s">
        <v>9</v>
      </c>
      <c r="C35" s="129">
        <f t="shared" si="10"/>
        <v>0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66</v>
      </c>
      <c r="B36" s="31" t="s">
        <v>10</v>
      </c>
      <c r="C36" s="129">
        <f t="shared" si="10"/>
        <v>0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67</v>
      </c>
      <c r="B37" s="31" t="s">
        <v>11</v>
      </c>
      <c r="C37" s="129">
        <f t="shared" si="10"/>
        <v>0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68</v>
      </c>
      <c r="B38" s="31" t="s">
        <v>6</v>
      </c>
      <c r="C38" s="129">
        <f t="shared" si="10"/>
        <v>0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69</v>
      </c>
      <c r="B39" s="31" t="s">
        <v>22</v>
      </c>
      <c r="C39" s="129">
        <f t="shared" si="10"/>
        <v>0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70</v>
      </c>
      <c r="B40" s="95" t="s">
        <v>139</v>
      </c>
      <c r="C40" s="178">
        <f>+C31</f>
        <v>0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71</v>
      </c>
      <c r="B41" s="95" t="s">
        <v>140</v>
      </c>
      <c r="C41" s="178">
        <f t="shared" ref="C41:C46" si="14">+C40</f>
        <v>0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72</v>
      </c>
      <c r="B42" s="95" t="s">
        <v>141</v>
      </c>
      <c r="C42" s="178">
        <f t="shared" si="14"/>
        <v>0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142</v>
      </c>
      <c r="B43" s="95" t="s">
        <v>143</v>
      </c>
      <c r="C43" s="178">
        <f t="shared" si="14"/>
        <v>0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144</v>
      </c>
      <c r="B44" s="95" t="s">
        <v>145</v>
      </c>
      <c r="C44" s="178">
        <f t="shared" si="14"/>
        <v>0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146</v>
      </c>
      <c r="B45" s="95" t="s">
        <v>137</v>
      </c>
      <c r="C45" s="178">
        <f t="shared" si="14"/>
        <v>0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5" t="s">
        <v>147</v>
      </c>
      <c r="B46" s="95" t="s">
        <v>138</v>
      </c>
      <c r="C46" s="178">
        <f t="shared" si="14"/>
        <v>0</v>
      </c>
      <c r="D46" s="76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274" t="s">
        <v>148</v>
      </c>
      <c r="B47" s="275"/>
      <c r="C47" s="276"/>
      <c r="D47" s="151"/>
      <c r="E47" s="77">
        <f>SUM(E15:E46)</f>
        <v>0</v>
      </c>
      <c r="F47" s="77">
        <f t="shared" ref="F47:G47" si="16">SUM(F15:F46)</f>
        <v>0</v>
      </c>
      <c r="G47" s="78">
        <f t="shared" si="16"/>
        <v>0</v>
      </c>
    </row>
    <row r="48" spans="1:7" ht="22" customHeight="1" x14ac:dyDescent="0.4">
      <c r="A48" s="277" t="s">
        <v>149</v>
      </c>
      <c r="B48" s="278"/>
      <c r="C48" s="278"/>
      <c r="D48" s="278"/>
      <c r="E48" s="278"/>
      <c r="F48" s="278"/>
      <c r="G48" s="279"/>
    </row>
    <row r="49" spans="1:7" x14ac:dyDescent="0.4">
      <c r="A49" s="26" t="s">
        <v>31</v>
      </c>
      <c r="B49" s="30" t="s">
        <v>111</v>
      </c>
      <c r="C49" s="181">
        <v>4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32</v>
      </c>
      <c r="B50" s="79" t="s">
        <v>150</v>
      </c>
      <c r="C50" s="179">
        <v>2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33</v>
      </c>
      <c r="B51" s="30" t="s">
        <v>119</v>
      </c>
      <c r="C51" s="178">
        <v>1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34</v>
      </c>
      <c r="B52" s="31" t="s">
        <v>14</v>
      </c>
      <c r="C52" s="182">
        <v>1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35</v>
      </c>
      <c r="B53" s="31" t="s">
        <v>15</v>
      </c>
      <c r="C53" s="182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36</v>
      </c>
      <c r="B54" s="31" t="s">
        <v>118</v>
      </c>
      <c r="C54" s="182">
        <v>2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37</v>
      </c>
      <c r="B55" s="31" t="s">
        <v>16</v>
      </c>
      <c r="C55" s="182">
        <v>1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38</v>
      </c>
      <c r="B56" s="31" t="s">
        <v>17</v>
      </c>
      <c r="C56" s="182">
        <v>1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39</v>
      </c>
      <c r="B57" s="31" t="s">
        <v>18</v>
      </c>
      <c r="C57" s="182">
        <v>1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40</v>
      </c>
      <c r="B58" s="31" t="s">
        <v>19</v>
      </c>
      <c r="C58" s="182">
        <v>1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41</v>
      </c>
      <c r="B59" s="31" t="s">
        <v>20</v>
      </c>
      <c r="C59" s="182">
        <v>1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42</v>
      </c>
      <c r="B60" s="31" t="s">
        <v>151</v>
      </c>
      <c r="C60" s="182">
        <v>1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57</v>
      </c>
      <c r="B61" s="31" t="s">
        <v>152</v>
      </c>
      <c r="C61" s="182">
        <v>2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58</v>
      </c>
      <c r="B62" s="31" t="s">
        <v>153</v>
      </c>
      <c r="C62" s="182">
        <v>2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59</v>
      </c>
      <c r="B63" s="31" t="s">
        <v>154</v>
      </c>
      <c r="C63" s="183">
        <v>3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60</v>
      </c>
      <c r="B64" s="31" t="s">
        <v>8</v>
      </c>
      <c r="C64" s="183">
        <v>2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61</v>
      </c>
      <c r="B65" s="32" t="s">
        <v>21</v>
      </c>
      <c r="C65" s="183">
        <v>2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62</v>
      </c>
      <c r="B66" s="31" t="s">
        <v>12</v>
      </c>
      <c r="C66" s="184">
        <v>2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63</v>
      </c>
      <c r="B67" s="31" t="s">
        <v>172</v>
      </c>
      <c r="C67" s="183">
        <v>2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64</v>
      </c>
      <c r="B68" s="31" t="s">
        <v>173</v>
      </c>
      <c r="C68" s="184">
        <v>2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65</v>
      </c>
      <c r="B69" s="31" t="s">
        <v>174</v>
      </c>
      <c r="C69" s="184">
        <v>6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66</v>
      </c>
      <c r="B70" s="31" t="s">
        <v>155</v>
      </c>
      <c r="C70" s="184">
        <v>2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67</v>
      </c>
      <c r="B71" s="31" t="s">
        <v>156</v>
      </c>
      <c r="C71" s="183">
        <v>2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68</v>
      </c>
      <c r="B72" s="31" t="s">
        <v>157</v>
      </c>
      <c r="C72" s="183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69</v>
      </c>
      <c r="B73" s="31" t="s">
        <v>229</v>
      </c>
      <c r="C73" s="183">
        <v>2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70</v>
      </c>
      <c r="B74" s="31" t="s">
        <v>158</v>
      </c>
      <c r="C74" s="183">
        <v>2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71</v>
      </c>
      <c r="B75" s="31" t="s">
        <v>159</v>
      </c>
      <c r="C75" s="178">
        <f>+C10</f>
        <v>2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72</v>
      </c>
      <c r="B76" s="80" t="s">
        <v>160</v>
      </c>
      <c r="C76" s="185">
        <v>2</v>
      </c>
      <c r="D76" s="81"/>
      <c r="E76" s="104"/>
      <c r="F76" s="45">
        <f t="shared" si="22"/>
        <v>0</v>
      </c>
      <c r="G76" s="105">
        <f t="shared" si="18"/>
        <v>0</v>
      </c>
    </row>
    <row r="77" spans="1:7" ht="17.05" customHeight="1" thickBot="1" x14ac:dyDescent="0.45">
      <c r="A77" s="252" t="s">
        <v>122</v>
      </c>
      <c r="B77" s="253"/>
      <c r="C77" s="254"/>
      <c r="D77" s="151"/>
      <c r="E77" s="77">
        <f>SUM(E49:E76)</f>
        <v>0</v>
      </c>
      <c r="F77" s="77">
        <f>SUM(F49:F76)</f>
        <v>0</v>
      </c>
      <c r="G77" s="78">
        <f>SUM(G49:G76)</f>
        <v>0</v>
      </c>
    </row>
    <row r="78" spans="1:7" ht="16.3" customHeight="1" x14ac:dyDescent="0.4">
      <c r="A78" s="264" t="s">
        <v>0</v>
      </c>
      <c r="B78" s="265"/>
      <c r="C78" s="268" t="s">
        <v>45</v>
      </c>
      <c r="D78" s="268" t="s">
        <v>4</v>
      </c>
      <c r="E78" s="270" t="s">
        <v>74</v>
      </c>
      <c r="F78" s="270" t="s">
        <v>106</v>
      </c>
      <c r="G78" s="219">
        <v>3</v>
      </c>
    </row>
    <row r="79" spans="1:7" ht="13.3" customHeight="1" thickBot="1" x14ac:dyDescent="0.45">
      <c r="A79" s="266"/>
      <c r="B79" s="267"/>
      <c r="C79" s="269"/>
      <c r="D79" s="269"/>
      <c r="E79" s="271"/>
      <c r="F79" s="271"/>
      <c r="G79" s="220" t="s">
        <v>73</v>
      </c>
    </row>
    <row r="80" spans="1:7" ht="22" customHeight="1" x14ac:dyDescent="0.4">
      <c r="A80" s="277" t="s">
        <v>55</v>
      </c>
      <c r="B80" s="278"/>
      <c r="C80" s="278"/>
      <c r="D80" s="278"/>
      <c r="E80" s="278"/>
      <c r="F80" s="278"/>
      <c r="G80" s="279"/>
    </row>
    <row r="81" spans="1:7" x14ac:dyDescent="0.4">
      <c r="A81" s="27" t="s">
        <v>31</v>
      </c>
      <c r="B81" s="28" t="s">
        <v>161</v>
      </c>
      <c r="C81" s="178">
        <v>2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32</v>
      </c>
      <c r="B82" s="29" t="s">
        <v>162</v>
      </c>
      <c r="C82" s="178">
        <v>5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33</v>
      </c>
      <c r="B83" s="28" t="s">
        <v>163</v>
      </c>
      <c r="C83" s="180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34</v>
      </c>
      <c r="B84" s="82" t="s">
        <v>164</v>
      </c>
      <c r="C84" s="178">
        <v>1</v>
      </c>
      <c r="D84" s="81"/>
      <c r="E84" s="104">
        <f t="shared" si="23"/>
        <v>0</v>
      </c>
      <c r="F84" s="104">
        <f>+E84*12</f>
        <v>0</v>
      </c>
      <c r="G84" s="105">
        <f t="shared" si="24"/>
        <v>0</v>
      </c>
    </row>
    <row r="85" spans="1:7" ht="17.05" customHeight="1" thickBot="1" x14ac:dyDescent="0.45">
      <c r="A85" s="252" t="s">
        <v>120</v>
      </c>
      <c r="B85" s="253"/>
      <c r="C85" s="254"/>
      <c r="D85" s="152"/>
      <c r="E85" s="77">
        <f>SUM(E81:E84)</f>
        <v>0</v>
      </c>
      <c r="F85" s="77">
        <f t="shared" ref="F85:G85" si="25">SUM(F81:F84)</f>
        <v>0</v>
      </c>
      <c r="G85" s="78">
        <f t="shared" si="25"/>
        <v>0</v>
      </c>
    </row>
    <row r="86" spans="1:7" ht="22" customHeight="1" x14ac:dyDescent="0.4">
      <c r="A86" s="277" t="s">
        <v>110</v>
      </c>
      <c r="B86" s="278"/>
      <c r="C86" s="278"/>
      <c r="D86" s="278"/>
      <c r="E86" s="278"/>
      <c r="F86" s="278"/>
      <c r="G86" s="279"/>
    </row>
    <row r="87" spans="1:7" x14ac:dyDescent="0.4">
      <c r="A87" s="26" t="s">
        <v>31</v>
      </c>
      <c r="B87" s="30" t="s">
        <v>116</v>
      </c>
      <c r="C87" s="176">
        <v>9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32</v>
      </c>
      <c r="B88" s="30" t="s">
        <v>115</v>
      </c>
      <c r="C88" s="177">
        <v>5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33</v>
      </c>
      <c r="B89" s="30" t="s">
        <v>114</v>
      </c>
      <c r="C89" s="176">
        <v>4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34</v>
      </c>
      <c r="B90" s="30" t="s">
        <v>117</v>
      </c>
      <c r="C90" s="178">
        <v>9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35</v>
      </c>
      <c r="B91" s="30" t="s">
        <v>113</v>
      </c>
      <c r="C91" s="176">
        <v>5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36</v>
      </c>
      <c r="B92" s="31" t="s">
        <v>112</v>
      </c>
      <c r="C92" s="179">
        <v>9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37</v>
      </c>
      <c r="B93" s="34" t="s">
        <v>3</v>
      </c>
      <c r="C93" s="176">
        <v>4</v>
      </c>
      <c r="D93" s="84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38</v>
      </c>
      <c r="B94" s="92" t="s">
        <v>165</v>
      </c>
      <c r="C94" s="180">
        <v>2</v>
      </c>
      <c r="D94" s="83"/>
      <c r="E94" s="104"/>
      <c r="F94" s="104">
        <f t="shared" si="26"/>
        <v>0</v>
      </c>
      <c r="G94" s="105">
        <f t="shared" si="27"/>
        <v>0</v>
      </c>
    </row>
    <row r="95" spans="1:7" s="67" customFormat="1" ht="17.05" customHeight="1" thickBot="1" x14ac:dyDescent="0.45">
      <c r="A95" s="252" t="s">
        <v>121</v>
      </c>
      <c r="B95" s="253"/>
      <c r="C95" s="254"/>
      <c r="D95" s="151"/>
      <c r="E95" s="77">
        <f>SUM(E87:E94)</f>
        <v>0</v>
      </c>
      <c r="F95" s="77">
        <f>SUM(F87:F94)</f>
        <v>0</v>
      </c>
      <c r="G95" s="78">
        <f>SUM(G87:G94)</f>
        <v>0</v>
      </c>
    </row>
    <row r="96" spans="1:7" ht="22" customHeight="1" x14ac:dyDescent="0.4">
      <c r="A96" s="277" t="s">
        <v>175</v>
      </c>
      <c r="B96" s="278"/>
      <c r="C96" s="278"/>
      <c r="D96" s="278"/>
      <c r="E96" s="278"/>
      <c r="F96" s="278"/>
      <c r="G96" s="279"/>
    </row>
    <row r="97" spans="1:7" ht="29.15" x14ac:dyDescent="0.4">
      <c r="A97" s="26" t="s">
        <v>31</v>
      </c>
      <c r="B97" s="33" t="s">
        <v>224</v>
      </c>
      <c r="C97" s="175">
        <v>1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32</v>
      </c>
      <c r="B98" s="34" t="s">
        <v>13</v>
      </c>
      <c r="C98" s="176">
        <v>1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33</v>
      </c>
      <c r="B99" s="34" t="s">
        <v>2</v>
      </c>
      <c r="C99" s="176">
        <v>1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34</v>
      </c>
      <c r="B100" s="34" t="s">
        <v>166</v>
      </c>
      <c r="C100" s="176">
        <v>2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252" t="s">
        <v>123</v>
      </c>
      <c r="B101" s="253"/>
      <c r="C101" s="254"/>
      <c r="D101" s="151"/>
      <c r="E101" s="77">
        <f>SUM(E97:E100)</f>
        <v>0</v>
      </c>
      <c r="F101" s="77">
        <f>SUM(F97:F100)</f>
        <v>0</v>
      </c>
      <c r="G101" s="78">
        <f>SUM(G97:G100)</f>
        <v>0</v>
      </c>
    </row>
    <row r="102" spans="1:7" ht="22" customHeight="1" x14ac:dyDescent="0.4">
      <c r="A102" s="277" t="s">
        <v>222</v>
      </c>
      <c r="B102" s="278"/>
      <c r="C102" s="278"/>
      <c r="D102" s="278"/>
      <c r="E102" s="278"/>
      <c r="F102" s="278"/>
      <c r="G102" s="279"/>
    </row>
    <row r="103" spans="1:7" ht="15" thickBot="1" x14ac:dyDescent="0.45">
      <c r="A103" s="26" t="s">
        <v>31</v>
      </c>
      <c r="B103" s="80" t="s">
        <v>176</v>
      </c>
      <c r="C103" s="174">
        <v>2</v>
      </c>
      <c r="D103" s="85"/>
      <c r="E103" s="131">
        <f>+D103*4*C103</f>
        <v>0</v>
      </c>
      <c r="F103" s="131">
        <f>+E103*12</f>
        <v>0</v>
      </c>
      <c r="G103" s="132">
        <f t="shared" ref="G103" si="30">+F103*3</f>
        <v>0</v>
      </c>
    </row>
    <row r="104" spans="1:7" ht="17.05" customHeight="1" thickBot="1" x14ac:dyDescent="0.45">
      <c r="A104" s="252" t="s">
        <v>223</v>
      </c>
      <c r="B104" s="253"/>
      <c r="C104" s="254"/>
      <c r="D104" s="151"/>
      <c r="E104" s="77">
        <f>+E103</f>
        <v>0</v>
      </c>
      <c r="F104" s="77">
        <f t="shared" ref="F104:G104" si="31">+F103</f>
        <v>0</v>
      </c>
      <c r="G104" s="78">
        <f t="shared" si="31"/>
        <v>0</v>
      </c>
    </row>
    <row r="105" spans="1:7" ht="22" customHeight="1" x14ac:dyDescent="0.4">
      <c r="A105" s="277" t="s">
        <v>167</v>
      </c>
      <c r="B105" s="278"/>
      <c r="C105" s="278"/>
      <c r="D105" s="278"/>
      <c r="E105" s="278"/>
      <c r="F105" s="278"/>
      <c r="G105" s="279"/>
    </row>
    <row r="106" spans="1:7" ht="18" x14ac:dyDescent="0.45">
      <c r="A106" s="26" t="s">
        <v>31</v>
      </c>
      <c r="B106" s="93" t="s">
        <v>177</v>
      </c>
      <c r="C106" s="173" t="s">
        <v>23</v>
      </c>
      <c r="D106" s="38"/>
      <c r="E106" s="133">
        <f>+D106</f>
        <v>0</v>
      </c>
      <c r="F106" s="133">
        <f>+E106*4</f>
        <v>0</v>
      </c>
      <c r="G106" s="134">
        <f t="shared" ref="G106:G108" si="32">+F106*3</f>
        <v>0</v>
      </c>
    </row>
    <row r="107" spans="1:7" x14ac:dyDescent="0.4">
      <c r="A107" s="26" t="s">
        <v>32</v>
      </c>
      <c r="B107" s="93" t="s">
        <v>178</v>
      </c>
      <c r="C107" s="173">
        <v>62</v>
      </c>
      <c r="D107" s="38"/>
      <c r="E107" s="133">
        <f>+D107*C107</f>
        <v>0</v>
      </c>
      <c r="F107" s="133">
        <f>+E107*2</f>
        <v>0</v>
      </c>
      <c r="G107" s="134">
        <f t="shared" si="32"/>
        <v>0</v>
      </c>
    </row>
    <row r="108" spans="1:7" ht="15" thickBot="1" x14ac:dyDescent="0.45">
      <c r="A108" s="26" t="s">
        <v>33</v>
      </c>
      <c r="B108" s="94" t="s">
        <v>179</v>
      </c>
      <c r="C108" s="173">
        <v>0</v>
      </c>
      <c r="D108" s="86"/>
      <c r="E108" s="135">
        <f>+D108*C108</f>
        <v>0</v>
      </c>
      <c r="F108" s="135">
        <f>+E108*2</f>
        <v>0</v>
      </c>
      <c r="G108" s="136">
        <f t="shared" si="32"/>
        <v>0</v>
      </c>
    </row>
    <row r="109" spans="1:7" ht="17.149999999999999" customHeight="1" thickBot="1" x14ac:dyDescent="0.45">
      <c r="A109" s="252" t="s">
        <v>125</v>
      </c>
      <c r="B109" s="253"/>
      <c r="C109" s="254"/>
      <c r="D109" s="153"/>
      <c r="E109" s="87">
        <f>SUM(E106:E108)</f>
        <v>0</v>
      </c>
      <c r="F109" s="87">
        <f t="shared" ref="F109:G109" si="33">SUM(F106:F108)</f>
        <v>0</v>
      </c>
      <c r="G109" s="88">
        <f t="shared" si="33"/>
        <v>0</v>
      </c>
    </row>
    <row r="110" spans="1:7" ht="22" customHeight="1" x14ac:dyDescent="0.4">
      <c r="A110" s="277" t="s">
        <v>217</v>
      </c>
      <c r="B110" s="278"/>
      <c r="C110" s="278"/>
      <c r="D110" s="278"/>
      <c r="E110" s="278"/>
      <c r="F110" s="278"/>
      <c r="G110" s="279"/>
    </row>
    <row r="111" spans="1:7" ht="18.45" thickBot="1" x14ac:dyDescent="0.5">
      <c r="A111" s="26" t="s">
        <v>31</v>
      </c>
      <c r="B111" s="94" t="s">
        <v>219</v>
      </c>
      <c r="C111" s="173" t="s">
        <v>23</v>
      </c>
      <c r="D111" s="86"/>
      <c r="E111" s="135">
        <f>+D111</f>
        <v>0</v>
      </c>
      <c r="F111" s="135">
        <f>+E111*4</f>
        <v>0</v>
      </c>
      <c r="G111" s="136">
        <f t="shared" ref="G111" si="34">+F111*3</f>
        <v>0</v>
      </c>
    </row>
    <row r="112" spans="1:7" s="67" customFormat="1" ht="17.05" customHeight="1" thickBot="1" x14ac:dyDescent="0.45">
      <c r="A112" s="252" t="s">
        <v>126</v>
      </c>
      <c r="B112" s="253"/>
      <c r="C112" s="254"/>
      <c r="D112" s="153"/>
      <c r="E112" s="87">
        <f>+E111</f>
        <v>0</v>
      </c>
      <c r="F112" s="87">
        <f t="shared" ref="F112:G112" si="35">+F111</f>
        <v>0</v>
      </c>
      <c r="G112" s="88">
        <f t="shared" si="35"/>
        <v>0</v>
      </c>
    </row>
    <row r="113" spans="1:7" ht="22" customHeight="1" x14ac:dyDescent="0.4">
      <c r="A113" s="277" t="s">
        <v>216</v>
      </c>
      <c r="B113" s="278"/>
      <c r="C113" s="278"/>
      <c r="D113" s="278"/>
      <c r="E113" s="278"/>
      <c r="F113" s="278"/>
      <c r="G113" s="279"/>
    </row>
    <row r="114" spans="1:7" ht="15" thickBot="1" x14ac:dyDescent="0.45">
      <c r="A114" s="26" t="s">
        <v>31</v>
      </c>
      <c r="B114" s="94" t="s">
        <v>192</v>
      </c>
      <c r="C114" s="189" t="s">
        <v>193</v>
      </c>
      <c r="D114" s="155"/>
      <c r="E114" s="135">
        <f>+D114</f>
        <v>0</v>
      </c>
      <c r="F114" s="135">
        <f>+E114*6</f>
        <v>0</v>
      </c>
      <c r="G114" s="136">
        <f t="shared" ref="G114" si="36">+F114*3</f>
        <v>0</v>
      </c>
    </row>
    <row r="115" spans="1:7" s="67" customFormat="1" ht="17.05" customHeight="1" thickBot="1" x14ac:dyDescent="0.45">
      <c r="A115" s="252" t="s">
        <v>189</v>
      </c>
      <c r="B115" s="253"/>
      <c r="C115" s="254"/>
      <c r="D115" s="153"/>
      <c r="E115" s="87">
        <f>+E114</f>
        <v>0</v>
      </c>
      <c r="F115" s="87">
        <f t="shared" ref="F115:G115" si="37">+F114</f>
        <v>0</v>
      </c>
      <c r="G115" s="88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283" t="str">
        <f>+A7</f>
        <v>DUNCAN VILLAGE LOCAL OFFICE</v>
      </c>
      <c r="B118" s="284"/>
      <c r="C118" s="284"/>
      <c r="D118" s="284"/>
      <c r="E118" s="285"/>
    </row>
    <row r="119" spans="1:7" ht="15.55" customHeight="1" thickBot="1" x14ac:dyDescent="0.45">
      <c r="A119" s="280" t="s">
        <v>56</v>
      </c>
      <c r="B119" s="281"/>
      <c r="C119" s="281"/>
      <c r="D119" s="281"/>
      <c r="E119" s="282"/>
    </row>
    <row r="120" spans="1:7" ht="17.149999999999999" customHeight="1" x14ac:dyDescent="0.4">
      <c r="A120" s="286" t="s">
        <v>0</v>
      </c>
      <c r="B120" s="287"/>
      <c r="C120" s="287"/>
      <c r="D120" s="290" t="s">
        <v>5</v>
      </c>
      <c r="E120" s="89">
        <v>3</v>
      </c>
    </row>
    <row r="121" spans="1:7" ht="15.9" customHeight="1" thickBot="1" x14ac:dyDescent="0.45">
      <c r="A121" s="288"/>
      <c r="B121" s="289"/>
      <c r="C121" s="289"/>
      <c r="D121" s="291"/>
      <c r="E121" s="90" t="s">
        <v>73</v>
      </c>
    </row>
    <row r="122" spans="1:7" ht="22" customHeight="1" x14ac:dyDescent="0.4">
      <c r="A122" s="58" t="s">
        <v>31</v>
      </c>
      <c r="B122" s="292" t="s">
        <v>169</v>
      </c>
      <c r="C122" s="293"/>
      <c r="D122" s="199">
        <f>+(SUM(F15:F23)+(SUM(F31:F39)))</f>
        <v>0</v>
      </c>
      <c r="E122" s="140">
        <f>+(SUM(G15:G23)+(SUM(G31:G39)))</f>
        <v>0</v>
      </c>
    </row>
    <row r="123" spans="1:7" ht="22" customHeight="1" x14ac:dyDescent="0.4">
      <c r="A123" s="60" t="s">
        <v>32</v>
      </c>
      <c r="B123" s="294" t="s">
        <v>204</v>
      </c>
      <c r="C123" s="295"/>
      <c r="D123" s="199">
        <f>+((F77+SUM(F24:F30)+(SUM(F40:F46))))</f>
        <v>0</v>
      </c>
      <c r="E123" s="140">
        <f>+((G77+SUM(G24:G30)+(SUM(G40:G46))))</f>
        <v>0</v>
      </c>
    </row>
    <row r="124" spans="1:7" ht="22" customHeight="1" x14ac:dyDescent="0.4">
      <c r="A124" s="60" t="s">
        <v>33</v>
      </c>
      <c r="B124" s="294" t="s">
        <v>120</v>
      </c>
      <c r="C124" s="295"/>
      <c r="D124" s="139">
        <f>+F85</f>
        <v>0</v>
      </c>
      <c r="E124" s="140">
        <f>+G85</f>
        <v>0</v>
      </c>
    </row>
    <row r="125" spans="1:7" ht="22" customHeight="1" x14ac:dyDescent="0.4">
      <c r="A125" s="60" t="s">
        <v>34</v>
      </c>
      <c r="B125" s="294" t="s">
        <v>121</v>
      </c>
      <c r="C125" s="295"/>
      <c r="D125" s="139">
        <f>+F95</f>
        <v>0</v>
      </c>
      <c r="E125" s="140">
        <f>+G95</f>
        <v>0</v>
      </c>
    </row>
    <row r="126" spans="1:7" ht="22" customHeight="1" x14ac:dyDescent="0.4">
      <c r="A126" s="60" t="s">
        <v>35</v>
      </c>
      <c r="B126" s="294" t="s">
        <v>123</v>
      </c>
      <c r="C126" s="295"/>
      <c r="D126" s="139">
        <f>+F101</f>
        <v>0</v>
      </c>
      <c r="E126" s="140">
        <f>+G101</f>
        <v>0</v>
      </c>
    </row>
    <row r="127" spans="1:7" ht="22" customHeight="1" x14ac:dyDescent="0.4">
      <c r="A127" s="60" t="s">
        <v>36</v>
      </c>
      <c r="B127" s="294" t="s">
        <v>124</v>
      </c>
      <c r="C127" s="295"/>
      <c r="D127" s="139">
        <f>+F104</f>
        <v>0</v>
      </c>
      <c r="E127" s="140">
        <f>+G104</f>
        <v>0</v>
      </c>
    </row>
    <row r="128" spans="1:7" ht="22" customHeight="1" x14ac:dyDescent="0.4">
      <c r="A128" s="60" t="s">
        <v>37</v>
      </c>
      <c r="B128" s="294" t="s">
        <v>125</v>
      </c>
      <c r="C128" s="295"/>
      <c r="D128" s="139">
        <f>+F109</f>
        <v>0</v>
      </c>
      <c r="E128" s="140">
        <f>+G109</f>
        <v>0</v>
      </c>
    </row>
    <row r="129" spans="1:5" ht="22" customHeight="1" thickBot="1" x14ac:dyDescent="0.45">
      <c r="A129" s="91" t="s">
        <v>38</v>
      </c>
      <c r="B129" s="296" t="s">
        <v>126</v>
      </c>
      <c r="C129" s="297"/>
      <c r="D129" s="141">
        <f>+F112</f>
        <v>0</v>
      </c>
      <c r="E129" s="142">
        <f>+G112</f>
        <v>0</v>
      </c>
    </row>
    <row r="130" spans="1:5" ht="25" customHeight="1" x14ac:dyDescent="0.4">
      <c r="A130" s="298" t="s">
        <v>205</v>
      </c>
      <c r="B130" s="299"/>
      <c r="C130" s="300"/>
      <c r="D130" s="68">
        <f>SUM(D123:D129)</f>
        <v>0</v>
      </c>
      <c r="E130" s="96">
        <f>SUM(E123:E129)</f>
        <v>0</v>
      </c>
    </row>
    <row r="131" spans="1:5" ht="25" customHeight="1" thickBot="1" x14ac:dyDescent="0.45">
      <c r="A131" s="235" t="s">
        <v>206</v>
      </c>
      <c r="B131" s="236"/>
      <c r="C131" s="237"/>
      <c r="D131" s="69">
        <f>+D122</f>
        <v>0</v>
      </c>
      <c r="E131" s="97">
        <f>+E122</f>
        <v>0</v>
      </c>
    </row>
    <row r="132" spans="1:5" ht="25" customHeight="1" thickBot="1" x14ac:dyDescent="0.45">
      <c r="A132" s="235" t="s">
        <v>190</v>
      </c>
      <c r="B132" s="236"/>
      <c r="C132" s="237"/>
      <c r="D132" s="69">
        <f>+F115</f>
        <v>0</v>
      </c>
      <c r="E132" s="97">
        <f>+G115</f>
        <v>0</v>
      </c>
    </row>
  </sheetData>
  <sheetProtection algorithmName="SHA-512" hashValue="njR5+oEA0Af6IGqDpU7tKZjo68sGeyNjEg5CB8ZTQgExAMy1mO/YNxdWI47Y1WFkgV2Mz9VXB8uJoxEplVK9XA==" saltValue="GT0f6qsUQ2wtqOMUe70oPQ==" spinCount="100000" sheet="1" objects="1" scenarios="1"/>
  <mergeCells count="53">
    <mergeCell ref="A78:B79"/>
    <mergeCell ref="C78:C79"/>
    <mergeCell ref="D78:D79"/>
    <mergeCell ref="E78:E79"/>
    <mergeCell ref="F78:F79"/>
    <mergeCell ref="A131:C131"/>
    <mergeCell ref="A120:C121"/>
    <mergeCell ref="D120:D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C130"/>
    <mergeCell ref="A80:G80"/>
    <mergeCell ref="A119:E119"/>
    <mergeCell ref="A86:G86"/>
    <mergeCell ref="A95:C95"/>
    <mergeCell ref="A96:G96"/>
    <mergeCell ref="A101:C101"/>
    <mergeCell ref="A102:G102"/>
    <mergeCell ref="A104:C104"/>
    <mergeCell ref="A105:G105"/>
    <mergeCell ref="A109:C109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2:C132"/>
    <mergeCell ref="A2:G2"/>
    <mergeCell ref="A3:B3"/>
    <mergeCell ref="A4:B4"/>
    <mergeCell ref="A5:G5"/>
    <mergeCell ref="A7:G7"/>
    <mergeCell ref="A6:G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&amp;C&amp;"-,Bold"Page &amp;P&amp;R&amp;"-,Bold"&amp;D</oddFooter>
  </headerFooter>
  <rowBreaks count="1" manualBreakCount="1">
    <brk id="77" max="6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146BD-2DFE-45A6-B0D9-963353DA132D}">
  <dimension ref="A1:R132"/>
  <sheetViews>
    <sheetView zoomScaleNormal="100" workbookViewId="0">
      <selection activeCell="A11" sqref="A11:B11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23"/>
      <c r="B1" s="224"/>
      <c r="C1" s="224"/>
      <c r="D1" s="224"/>
      <c r="E1" s="225"/>
      <c r="F1" s="225"/>
      <c r="G1" s="226"/>
    </row>
    <row r="2" spans="1:18" ht="17.149999999999999" customHeight="1" x14ac:dyDescent="0.45">
      <c r="A2" s="238" t="s">
        <v>52</v>
      </c>
      <c r="B2" s="239"/>
      <c r="C2" s="239"/>
      <c r="D2" s="239"/>
      <c r="E2" s="239"/>
      <c r="F2" s="239"/>
      <c r="G2" s="240"/>
    </row>
    <row r="3" spans="1:18" ht="20.05" customHeight="1" x14ac:dyDescent="0.5">
      <c r="A3" s="241" t="s">
        <v>84</v>
      </c>
      <c r="B3" s="242"/>
      <c r="C3" s="227">
        <f>+'Cover Page'!B8</f>
        <v>0</v>
      </c>
      <c r="D3" s="228"/>
      <c r="E3" s="229"/>
      <c r="F3" s="229"/>
      <c r="G3" s="230"/>
    </row>
    <row r="4" spans="1:18" ht="20.05" customHeight="1" x14ac:dyDescent="0.5">
      <c r="A4" s="241" t="s">
        <v>82</v>
      </c>
      <c r="B4" s="242"/>
      <c r="C4" s="227">
        <f>+'Cover Page'!B10</f>
        <v>0</v>
      </c>
      <c r="D4" s="228"/>
      <c r="E4" s="229"/>
      <c r="F4" s="229"/>
      <c r="G4" s="230"/>
    </row>
    <row r="5" spans="1:18" ht="20.05" customHeight="1" x14ac:dyDescent="0.45">
      <c r="A5" s="243" t="s">
        <v>225</v>
      </c>
      <c r="B5" s="244"/>
      <c r="C5" s="244"/>
      <c r="D5" s="244"/>
      <c r="E5" s="244"/>
      <c r="F5" s="244"/>
      <c r="G5" s="24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249" t="str">
        <f>+'Duncan Village'!A6</f>
        <v>CLUSTER 1 - AMATHOLE DISTRICT incl Local Offices</v>
      </c>
      <c r="B6" s="250"/>
      <c r="C6" s="250"/>
      <c r="D6" s="250"/>
      <c r="E6" s="250"/>
      <c r="F6" s="250"/>
      <c r="G6" s="251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46" t="s">
        <v>88</v>
      </c>
      <c r="B7" s="247"/>
      <c r="C7" s="247"/>
      <c r="D7" s="247"/>
      <c r="E7" s="247"/>
      <c r="F7" s="247"/>
      <c r="G7" s="248"/>
    </row>
    <row r="8" spans="1:18" ht="14.15" customHeight="1" thickBot="1" x14ac:dyDescent="0.45">
      <c r="A8" s="255" t="s">
        <v>47</v>
      </c>
      <c r="B8" s="256"/>
      <c r="C8" s="256"/>
      <c r="D8" s="256"/>
      <c r="E8" s="256"/>
      <c r="F8" s="256"/>
      <c r="G8" s="257"/>
    </row>
    <row r="9" spans="1:18" ht="29.6" customHeight="1" x14ac:dyDescent="0.45">
      <c r="A9" s="258" t="s">
        <v>0</v>
      </c>
      <c r="B9" s="259"/>
      <c r="C9" s="72" t="s">
        <v>46</v>
      </c>
      <c r="D9" s="73" t="s">
        <v>85</v>
      </c>
      <c r="E9" s="61"/>
      <c r="F9" s="62"/>
      <c r="G9" s="63"/>
    </row>
    <row r="10" spans="1:18" ht="16.3" customHeight="1" x14ac:dyDescent="0.45">
      <c r="A10" s="260" t="s">
        <v>1</v>
      </c>
      <c r="B10" s="261"/>
      <c r="C10" s="187">
        <v>3</v>
      </c>
      <c r="D10" s="51"/>
      <c r="E10" s="61"/>
      <c r="F10" s="62"/>
      <c r="G10" s="63"/>
    </row>
    <row r="11" spans="1:18" ht="16.3" customHeight="1" thickBot="1" x14ac:dyDescent="0.5">
      <c r="A11" s="262" t="s">
        <v>44</v>
      </c>
      <c r="B11" s="263"/>
      <c r="C11" s="188">
        <v>0</v>
      </c>
      <c r="D11" s="53"/>
      <c r="E11" s="64"/>
      <c r="F11" s="65"/>
      <c r="G11" s="66"/>
    </row>
    <row r="12" spans="1:18" ht="16.3" customHeight="1" x14ac:dyDescent="0.4">
      <c r="A12" s="264" t="s">
        <v>0</v>
      </c>
      <c r="B12" s="428"/>
      <c r="C12" s="430" t="s">
        <v>45</v>
      </c>
      <c r="D12" s="430" t="s">
        <v>4</v>
      </c>
      <c r="E12" s="432" t="s">
        <v>74</v>
      </c>
      <c r="F12" s="432" t="s">
        <v>106</v>
      </c>
      <c r="G12" s="221">
        <v>3</v>
      </c>
    </row>
    <row r="13" spans="1:18" ht="13.3" customHeight="1" thickBot="1" x14ac:dyDescent="0.45">
      <c r="A13" s="266"/>
      <c r="B13" s="429"/>
      <c r="C13" s="431"/>
      <c r="D13" s="431"/>
      <c r="E13" s="433"/>
      <c r="F13" s="433"/>
      <c r="G13" s="222" t="s">
        <v>73</v>
      </c>
    </row>
    <row r="14" spans="1:18" ht="14.6" customHeight="1" x14ac:dyDescent="0.4">
      <c r="A14" s="272" t="s">
        <v>131</v>
      </c>
      <c r="B14" s="273"/>
      <c r="C14" s="214"/>
      <c r="D14" s="215"/>
      <c r="E14" s="216"/>
      <c r="F14" s="217"/>
      <c r="G14" s="218"/>
    </row>
    <row r="15" spans="1:18" x14ac:dyDescent="0.4">
      <c r="A15" s="25" t="s">
        <v>31</v>
      </c>
      <c r="B15" s="95" t="s">
        <v>53</v>
      </c>
      <c r="C15" s="129">
        <f>+C10</f>
        <v>3</v>
      </c>
      <c r="D15" s="99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32</v>
      </c>
      <c r="B16" s="95" t="s">
        <v>48</v>
      </c>
      <c r="C16" s="129">
        <f>+C15</f>
        <v>3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33</v>
      </c>
      <c r="B17" s="95" t="s">
        <v>49</v>
      </c>
      <c r="C17" s="129">
        <f t="shared" ref="C17:C23" si="3">+C16</f>
        <v>3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34</v>
      </c>
      <c r="B18" s="95" t="s">
        <v>54</v>
      </c>
      <c r="C18" s="129">
        <f t="shared" si="3"/>
        <v>3</v>
      </c>
      <c r="D18" s="99">
        <f>+D10</f>
        <v>0</v>
      </c>
      <c r="E18" s="100"/>
      <c r="F18" s="45">
        <f>+D18*C18</f>
        <v>0</v>
      </c>
      <c r="G18" s="46">
        <f t="shared" si="2"/>
        <v>0</v>
      </c>
    </row>
    <row r="19" spans="1:7" x14ac:dyDescent="0.4">
      <c r="A19" s="25" t="s">
        <v>35</v>
      </c>
      <c r="B19" s="95" t="s">
        <v>9</v>
      </c>
      <c r="C19" s="129">
        <f t="shared" si="3"/>
        <v>3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36</v>
      </c>
      <c r="B20" s="95" t="s">
        <v>10</v>
      </c>
      <c r="C20" s="129">
        <f t="shared" si="3"/>
        <v>3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37</v>
      </c>
      <c r="B21" s="95" t="s">
        <v>11</v>
      </c>
      <c r="C21" s="129">
        <f t="shared" si="3"/>
        <v>3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38</v>
      </c>
      <c r="B22" s="95" t="s">
        <v>51</v>
      </c>
      <c r="C22" s="129">
        <f t="shared" si="3"/>
        <v>3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39</v>
      </c>
      <c r="B23" s="95" t="s">
        <v>50</v>
      </c>
      <c r="C23" s="129">
        <f t="shared" si="3"/>
        <v>3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40</v>
      </c>
      <c r="B24" s="95" t="s">
        <v>132</v>
      </c>
      <c r="C24" s="186">
        <f>+C15</f>
        <v>3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41</v>
      </c>
      <c r="B25" s="95" t="s">
        <v>133</v>
      </c>
      <c r="C25" s="178">
        <f t="shared" ref="C25:C30" si="7">+C24</f>
        <v>3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42</v>
      </c>
      <c r="B26" s="95" t="s">
        <v>134</v>
      </c>
      <c r="C26" s="178">
        <f t="shared" si="7"/>
        <v>3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57</v>
      </c>
      <c r="B27" s="95" t="s">
        <v>135</v>
      </c>
      <c r="C27" s="178">
        <f t="shared" si="7"/>
        <v>3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58</v>
      </c>
      <c r="B28" s="95" t="s">
        <v>136</v>
      </c>
      <c r="C28" s="178">
        <f t="shared" si="7"/>
        <v>3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59</v>
      </c>
      <c r="B29" s="95" t="s">
        <v>202</v>
      </c>
      <c r="C29" s="178">
        <f t="shared" si="7"/>
        <v>3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60</v>
      </c>
      <c r="B30" s="95" t="s">
        <v>203</v>
      </c>
      <c r="C30" s="178">
        <f t="shared" si="7"/>
        <v>3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61</v>
      </c>
      <c r="B31" s="31" t="s">
        <v>43</v>
      </c>
      <c r="C31" s="129">
        <f>+C11</f>
        <v>0</v>
      </c>
      <c r="D31" s="150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62</v>
      </c>
      <c r="B32" s="95" t="s">
        <v>48</v>
      </c>
      <c r="C32" s="129">
        <f>+C31</f>
        <v>0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63</v>
      </c>
      <c r="B33" s="95" t="s">
        <v>49</v>
      </c>
      <c r="C33" s="129">
        <f t="shared" ref="C33:C39" si="10">+C32</f>
        <v>0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64</v>
      </c>
      <c r="B34" s="31" t="s">
        <v>7</v>
      </c>
      <c r="C34" s="129">
        <f t="shared" si="10"/>
        <v>0</v>
      </c>
      <c r="D34" s="150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65</v>
      </c>
      <c r="B35" s="31" t="s">
        <v>9</v>
      </c>
      <c r="C35" s="129">
        <f t="shared" si="10"/>
        <v>0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66</v>
      </c>
      <c r="B36" s="31" t="s">
        <v>10</v>
      </c>
      <c r="C36" s="129">
        <f t="shared" si="10"/>
        <v>0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67</v>
      </c>
      <c r="B37" s="31" t="s">
        <v>11</v>
      </c>
      <c r="C37" s="129">
        <f t="shared" si="10"/>
        <v>0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68</v>
      </c>
      <c r="B38" s="31" t="s">
        <v>6</v>
      </c>
      <c r="C38" s="129">
        <f t="shared" si="10"/>
        <v>0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69</v>
      </c>
      <c r="B39" s="31" t="s">
        <v>22</v>
      </c>
      <c r="C39" s="129">
        <f t="shared" si="10"/>
        <v>0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70</v>
      </c>
      <c r="B40" s="95" t="s">
        <v>139</v>
      </c>
      <c r="C40" s="178">
        <f>+C31</f>
        <v>0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71</v>
      </c>
      <c r="B41" s="95" t="s">
        <v>140</v>
      </c>
      <c r="C41" s="178">
        <f t="shared" ref="C41:C46" si="14">+C40</f>
        <v>0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72</v>
      </c>
      <c r="B42" s="95" t="s">
        <v>141</v>
      </c>
      <c r="C42" s="178">
        <f t="shared" si="14"/>
        <v>0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142</v>
      </c>
      <c r="B43" s="95" t="s">
        <v>143</v>
      </c>
      <c r="C43" s="178">
        <f t="shared" si="14"/>
        <v>0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144</v>
      </c>
      <c r="B44" s="95" t="s">
        <v>145</v>
      </c>
      <c r="C44" s="178">
        <f t="shared" si="14"/>
        <v>0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146</v>
      </c>
      <c r="B45" s="95" t="s">
        <v>137</v>
      </c>
      <c r="C45" s="178">
        <f t="shared" si="14"/>
        <v>0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5" t="s">
        <v>147</v>
      </c>
      <c r="B46" s="95" t="s">
        <v>138</v>
      </c>
      <c r="C46" s="178">
        <f t="shared" si="14"/>
        <v>0</v>
      </c>
      <c r="D46" s="76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274" t="s">
        <v>148</v>
      </c>
      <c r="B47" s="275"/>
      <c r="C47" s="276"/>
      <c r="D47" s="151"/>
      <c r="E47" s="77">
        <f>SUM(E15:E46)</f>
        <v>0</v>
      </c>
      <c r="F47" s="77">
        <f t="shared" ref="F47:G47" si="16">SUM(F15:F46)</f>
        <v>0</v>
      </c>
      <c r="G47" s="78">
        <f t="shared" si="16"/>
        <v>0</v>
      </c>
    </row>
    <row r="48" spans="1:7" ht="22" customHeight="1" x14ac:dyDescent="0.4">
      <c r="A48" s="277" t="s">
        <v>149</v>
      </c>
      <c r="B48" s="278"/>
      <c r="C48" s="278"/>
      <c r="D48" s="278"/>
      <c r="E48" s="278"/>
      <c r="F48" s="278"/>
      <c r="G48" s="279"/>
    </row>
    <row r="49" spans="1:7" x14ac:dyDescent="0.4">
      <c r="A49" s="26" t="s">
        <v>31</v>
      </c>
      <c r="B49" s="30" t="s">
        <v>111</v>
      </c>
      <c r="C49" s="181">
        <v>4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32</v>
      </c>
      <c r="B50" s="79" t="s">
        <v>150</v>
      </c>
      <c r="C50" s="179">
        <v>2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33</v>
      </c>
      <c r="B51" s="30" t="s">
        <v>119</v>
      </c>
      <c r="C51" s="178">
        <v>2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34</v>
      </c>
      <c r="B52" s="31" t="s">
        <v>14</v>
      </c>
      <c r="C52" s="182">
        <v>2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35</v>
      </c>
      <c r="B53" s="31" t="s">
        <v>15</v>
      </c>
      <c r="C53" s="182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36</v>
      </c>
      <c r="B54" s="31" t="s">
        <v>118</v>
      </c>
      <c r="C54" s="182">
        <v>2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37</v>
      </c>
      <c r="B55" s="31" t="s">
        <v>16</v>
      </c>
      <c r="C55" s="182">
        <v>2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38</v>
      </c>
      <c r="B56" s="31" t="s">
        <v>17</v>
      </c>
      <c r="C56" s="182">
        <v>2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39</v>
      </c>
      <c r="B57" s="31" t="s">
        <v>18</v>
      </c>
      <c r="C57" s="182">
        <v>2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40</v>
      </c>
      <c r="B58" s="31" t="s">
        <v>19</v>
      </c>
      <c r="C58" s="182">
        <v>2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41</v>
      </c>
      <c r="B59" s="31" t="s">
        <v>20</v>
      </c>
      <c r="C59" s="182">
        <v>1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42</v>
      </c>
      <c r="B60" s="31" t="s">
        <v>151</v>
      </c>
      <c r="C60" s="182">
        <v>1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57</v>
      </c>
      <c r="B61" s="31" t="s">
        <v>152</v>
      </c>
      <c r="C61" s="182">
        <v>2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58</v>
      </c>
      <c r="B62" s="31" t="s">
        <v>153</v>
      </c>
      <c r="C62" s="182">
        <v>2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59</v>
      </c>
      <c r="B63" s="31" t="s">
        <v>154</v>
      </c>
      <c r="C63" s="183">
        <v>3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60</v>
      </c>
      <c r="B64" s="31" t="s">
        <v>8</v>
      </c>
      <c r="C64" s="183">
        <v>2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61</v>
      </c>
      <c r="B65" s="32" t="s">
        <v>21</v>
      </c>
      <c r="C65" s="183">
        <v>2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62</v>
      </c>
      <c r="B66" s="31" t="s">
        <v>12</v>
      </c>
      <c r="C66" s="184">
        <v>2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63</v>
      </c>
      <c r="B67" s="31" t="s">
        <v>172</v>
      </c>
      <c r="C67" s="183">
        <v>2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64</v>
      </c>
      <c r="B68" s="31" t="s">
        <v>173</v>
      </c>
      <c r="C68" s="184">
        <v>2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65</v>
      </c>
      <c r="B69" s="31" t="s">
        <v>174</v>
      </c>
      <c r="C69" s="184">
        <v>6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66</v>
      </c>
      <c r="B70" s="31" t="s">
        <v>155</v>
      </c>
      <c r="C70" s="184">
        <v>2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67</v>
      </c>
      <c r="B71" s="31" t="s">
        <v>156</v>
      </c>
      <c r="C71" s="183">
        <v>1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68</v>
      </c>
      <c r="B72" s="31" t="s">
        <v>157</v>
      </c>
      <c r="C72" s="183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69</v>
      </c>
      <c r="B73" s="31" t="s">
        <v>229</v>
      </c>
      <c r="C73" s="183">
        <v>3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70</v>
      </c>
      <c r="B74" s="31" t="s">
        <v>158</v>
      </c>
      <c r="C74" s="183">
        <v>3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71</v>
      </c>
      <c r="B75" s="31" t="s">
        <v>159</v>
      </c>
      <c r="C75" s="178">
        <f>+C10</f>
        <v>3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72</v>
      </c>
      <c r="B76" s="80" t="s">
        <v>160</v>
      </c>
      <c r="C76" s="185">
        <v>3</v>
      </c>
      <c r="D76" s="81"/>
      <c r="E76" s="104"/>
      <c r="F76" s="45">
        <f t="shared" si="22"/>
        <v>0</v>
      </c>
      <c r="G76" s="105">
        <f t="shared" si="18"/>
        <v>0</v>
      </c>
    </row>
    <row r="77" spans="1:7" ht="17.05" customHeight="1" thickBot="1" x14ac:dyDescent="0.45">
      <c r="A77" s="252" t="s">
        <v>122</v>
      </c>
      <c r="B77" s="253"/>
      <c r="C77" s="254"/>
      <c r="D77" s="151"/>
      <c r="E77" s="77">
        <f>SUM(E49:E76)</f>
        <v>0</v>
      </c>
      <c r="F77" s="77">
        <f>SUM(F49:F76)</f>
        <v>0</v>
      </c>
      <c r="G77" s="78">
        <f>SUM(G49:G76)</f>
        <v>0</v>
      </c>
    </row>
    <row r="78" spans="1:7" ht="16.3" customHeight="1" x14ac:dyDescent="0.4">
      <c r="A78" s="264" t="s">
        <v>0</v>
      </c>
      <c r="B78" s="428"/>
      <c r="C78" s="430" t="s">
        <v>45</v>
      </c>
      <c r="D78" s="430" t="s">
        <v>4</v>
      </c>
      <c r="E78" s="432" t="s">
        <v>74</v>
      </c>
      <c r="F78" s="432" t="s">
        <v>106</v>
      </c>
      <c r="G78" s="221">
        <v>3</v>
      </c>
    </row>
    <row r="79" spans="1:7" ht="13.3" customHeight="1" thickBot="1" x14ac:dyDescent="0.45">
      <c r="A79" s="266"/>
      <c r="B79" s="429"/>
      <c r="C79" s="431"/>
      <c r="D79" s="431"/>
      <c r="E79" s="433"/>
      <c r="F79" s="433"/>
      <c r="G79" s="222" t="s">
        <v>73</v>
      </c>
    </row>
    <row r="80" spans="1:7" ht="22" customHeight="1" x14ac:dyDescent="0.4">
      <c r="A80" s="277" t="s">
        <v>55</v>
      </c>
      <c r="B80" s="278"/>
      <c r="C80" s="278"/>
      <c r="D80" s="278"/>
      <c r="E80" s="278"/>
      <c r="F80" s="278"/>
      <c r="G80" s="279"/>
    </row>
    <row r="81" spans="1:7" x14ac:dyDescent="0.4">
      <c r="A81" s="27" t="s">
        <v>31</v>
      </c>
      <c r="B81" s="28" t="s">
        <v>161</v>
      </c>
      <c r="C81" s="178">
        <v>9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32</v>
      </c>
      <c r="B82" s="29" t="s">
        <v>162</v>
      </c>
      <c r="C82" s="178">
        <v>5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33</v>
      </c>
      <c r="B83" s="28" t="s">
        <v>163</v>
      </c>
      <c r="C83" s="180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34</v>
      </c>
      <c r="B84" s="82" t="s">
        <v>164</v>
      </c>
      <c r="C84" s="178">
        <v>1</v>
      </c>
      <c r="D84" s="81"/>
      <c r="E84" s="104">
        <f t="shared" si="23"/>
        <v>0</v>
      </c>
      <c r="F84" s="104">
        <f>+E84*12</f>
        <v>0</v>
      </c>
      <c r="G84" s="105">
        <f t="shared" si="24"/>
        <v>0</v>
      </c>
    </row>
    <row r="85" spans="1:7" ht="17.05" customHeight="1" thickBot="1" x14ac:dyDescent="0.45">
      <c r="A85" s="252" t="s">
        <v>120</v>
      </c>
      <c r="B85" s="253"/>
      <c r="C85" s="254"/>
      <c r="D85" s="152"/>
      <c r="E85" s="77">
        <f>SUM(E81:E84)</f>
        <v>0</v>
      </c>
      <c r="F85" s="77">
        <f t="shared" ref="F85:G85" si="25">SUM(F81:F84)</f>
        <v>0</v>
      </c>
      <c r="G85" s="78">
        <f t="shared" si="25"/>
        <v>0</v>
      </c>
    </row>
    <row r="86" spans="1:7" ht="22" customHeight="1" x14ac:dyDescent="0.4">
      <c r="A86" s="277" t="s">
        <v>110</v>
      </c>
      <c r="B86" s="278"/>
      <c r="C86" s="278"/>
      <c r="D86" s="278"/>
      <c r="E86" s="278"/>
      <c r="F86" s="278"/>
      <c r="G86" s="279"/>
    </row>
    <row r="87" spans="1:7" x14ac:dyDescent="0.4">
      <c r="A87" s="26" t="s">
        <v>31</v>
      </c>
      <c r="B87" s="30" t="s">
        <v>116</v>
      </c>
      <c r="C87" s="176">
        <v>9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32</v>
      </c>
      <c r="B88" s="30" t="s">
        <v>115</v>
      </c>
      <c r="C88" s="177">
        <v>4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33</v>
      </c>
      <c r="B89" s="30" t="s">
        <v>114</v>
      </c>
      <c r="C89" s="176">
        <v>4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34</v>
      </c>
      <c r="B90" s="30" t="s">
        <v>117</v>
      </c>
      <c r="C90" s="178">
        <v>9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35</v>
      </c>
      <c r="B91" s="30" t="s">
        <v>113</v>
      </c>
      <c r="C91" s="176">
        <v>4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36</v>
      </c>
      <c r="B92" s="31" t="s">
        <v>112</v>
      </c>
      <c r="C92" s="179">
        <v>9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37</v>
      </c>
      <c r="B93" s="34" t="s">
        <v>3</v>
      </c>
      <c r="C93" s="176">
        <v>4</v>
      </c>
      <c r="D93" s="84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38</v>
      </c>
      <c r="B94" s="92" t="s">
        <v>165</v>
      </c>
      <c r="C94" s="180">
        <v>2</v>
      </c>
      <c r="D94" s="83"/>
      <c r="E94" s="104"/>
      <c r="F94" s="104">
        <f t="shared" si="26"/>
        <v>0</v>
      </c>
      <c r="G94" s="105">
        <f t="shared" si="27"/>
        <v>0</v>
      </c>
    </row>
    <row r="95" spans="1:7" s="67" customFormat="1" ht="17.05" customHeight="1" thickBot="1" x14ac:dyDescent="0.45">
      <c r="A95" s="252" t="s">
        <v>121</v>
      </c>
      <c r="B95" s="253"/>
      <c r="C95" s="254"/>
      <c r="D95" s="151"/>
      <c r="E95" s="77">
        <f>SUM(E87:E94)</f>
        <v>0</v>
      </c>
      <c r="F95" s="77">
        <f>SUM(F87:F94)</f>
        <v>0</v>
      </c>
      <c r="G95" s="78">
        <f>SUM(G87:G94)</f>
        <v>0</v>
      </c>
    </row>
    <row r="96" spans="1:7" ht="22" customHeight="1" x14ac:dyDescent="0.4">
      <c r="A96" s="277" t="s">
        <v>175</v>
      </c>
      <c r="B96" s="278"/>
      <c r="C96" s="278"/>
      <c r="D96" s="278"/>
      <c r="E96" s="278"/>
      <c r="F96" s="278"/>
      <c r="G96" s="279"/>
    </row>
    <row r="97" spans="1:7" ht="29.15" x14ac:dyDescent="0.4">
      <c r="A97" s="26" t="s">
        <v>31</v>
      </c>
      <c r="B97" s="33" t="s">
        <v>224</v>
      </c>
      <c r="C97" s="175">
        <v>1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32</v>
      </c>
      <c r="B98" s="34" t="s">
        <v>13</v>
      </c>
      <c r="C98" s="176">
        <v>1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33</v>
      </c>
      <c r="B99" s="34" t="s">
        <v>2</v>
      </c>
      <c r="C99" s="176">
        <v>1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34</v>
      </c>
      <c r="B100" s="34" t="s">
        <v>166</v>
      </c>
      <c r="C100" s="176">
        <v>3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252" t="s">
        <v>123</v>
      </c>
      <c r="B101" s="253"/>
      <c r="C101" s="254"/>
      <c r="D101" s="151"/>
      <c r="E101" s="77">
        <f>SUM(E97:E100)</f>
        <v>0</v>
      </c>
      <c r="F101" s="77">
        <f>SUM(F97:F100)</f>
        <v>0</v>
      </c>
      <c r="G101" s="78">
        <f>SUM(G97:G100)</f>
        <v>0</v>
      </c>
    </row>
    <row r="102" spans="1:7" ht="22" customHeight="1" x14ac:dyDescent="0.4">
      <c r="A102" s="277" t="s">
        <v>222</v>
      </c>
      <c r="B102" s="278"/>
      <c r="C102" s="278"/>
      <c r="D102" s="278"/>
      <c r="E102" s="278"/>
      <c r="F102" s="278"/>
      <c r="G102" s="279"/>
    </row>
    <row r="103" spans="1:7" ht="15" thickBot="1" x14ac:dyDescent="0.45">
      <c r="A103" s="26" t="s">
        <v>31</v>
      </c>
      <c r="B103" s="80" t="s">
        <v>176</v>
      </c>
      <c r="C103" s="174">
        <v>4</v>
      </c>
      <c r="D103" s="85"/>
      <c r="E103" s="131">
        <f>+D103*4*C103</f>
        <v>0</v>
      </c>
      <c r="F103" s="131">
        <f>+E103*12</f>
        <v>0</v>
      </c>
      <c r="G103" s="132">
        <f t="shared" ref="G103" si="30">+F103*3</f>
        <v>0</v>
      </c>
    </row>
    <row r="104" spans="1:7" ht="17.05" customHeight="1" thickBot="1" x14ac:dyDescent="0.45">
      <c r="A104" s="252" t="s">
        <v>223</v>
      </c>
      <c r="B104" s="253"/>
      <c r="C104" s="254"/>
      <c r="D104" s="151"/>
      <c r="E104" s="77">
        <f>+E103</f>
        <v>0</v>
      </c>
      <c r="F104" s="77">
        <f t="shared" ref="F104:G104" si="31">+F103</f>
        <v>0</v>
      </c>
      <c r="G104" s="78">
        <f t="shared" si="31"/>
        <v>0</v>
      </c>
    </row>
    <row r="105" spans="1:7" ht="22" customHeight="1" x14ac:dyDescent="0.4">
      <c r="A105" s="277" t="s">
        <v>167</v>
      </c>
      <c r="B105" s="278"/>
      <c r="C105" s="278"/>
      <c r="D105" s="278"/>
      <c r="E105" s="278"/>
      <c r="F105" s="278"/>
      <c r="G105" s="279"/>
    </row>
    <row r="106" spans="1:7" ht="18" x14ac:dyDescent="0.45">
      <c r="A106" s="26" t="s">
        <v>31</v>
      </c>
      <c r="B106" s="93" t="s">
        <v>177</v>
      </c>
      <c r="C106" s="173" t="s">
        <v>24</v>
      </c>
      <c r="D106" s="38"/>
      <c r="E106" s="133">
        <f>+D106</f>
        <v>0</v>
      </c>
      <c r="F106" s="133">
        <f>+E106*4</f>
        <v>0</v>
      </c>
      <c r="G106" s="134">
        <f t="shared" ref="G106:G108" si="32">+F106*3</f>
        <v>0</v>
      </c>
    </row>
    <row r="107" spans="1:7" x14ac:dyDescent="0.4">
      <c r="A107" s="26" t="s">
        <v>32</v>
      </c>
      <c r="B107" s="93" t="s">
        <v>178</v>
      </c>
      <c r="C107" s="173">
        <v>83</v>
      </c>
      <c r="D107" s="38"/>
      <c r="E107" s="133">
        <f>+D107*C107</f>
        <v>0</v>
      </c>
      <c r="F107" s="133">
        <f>+E107*2</f>
        <v>0</v>
      </c>
      <c r="G107" s="134">
        <f t="shared" si="32"/>
        <v>0</v>
      </c>
    </row>
    <row r="108" spans="1:7" ht="15" thickBot="1" x14ac:dyDescent="0.45">
      <c r="A108" s="26" t="s">
        <v>33</v>
      </c>
      <c r="B108" s="94" t="s">
        <v>179</v>
      </c>
      <c r="C108" s="173">
        <v>0</v>
      </c>
      <c r="D108" s="86"/>
      <c r="E108" s="135">
        <f>+D108*C108</f>
        <v>0</v>
      </c>
      <c r="F108" s="135">
        <f>+E108*2</f>
        <v>0</v>
      </c>
      <c r="G108" s="136">
        <f t="shared" si="32"/>
        <v>0</v>
      </c>
    </row>
    <row r="109" spans="1:7" ht="17.149999999999999" customHeight="1" thickBot="1" x14ac:dyDescent="0.45">
      <c r="A109" s="252" t="s">
        <v>125</v>
      </c>
      <c r="B109" s="253"/>
      <c r="C109" s="254"/>
      <c r="D109" s="153"/>
      <c r="E109" s="87">
        <f>SUM(E106:E108)</f>
        <v>0</v>
      </c>
      <c r="F109" s="87">
        <f t="shared" ref="F109:G109" si="33">SUM(F106:F108)</f>
        <v>0</v>
      </c>
      <c r="G109" s="88">
        <f t="shared" si="33"/>
        <v>0</v>
      </c>
    </row>
    <row r="110" spans="1:7" ht="22" customHeight="1" x14ac:dyDescent="0.4">
      <c r="A110" s="277" t="s">
        <v>217</v>
      </c>
      <c r="B110" s="278"/>
      <c r="C110" s="278"/>
      <c r="D110" s="278"/>
      <c r="E110" s="278"/>
      <c r="F110" s="278"/>
      <c r="G110" s="279"/>
    </row>
    <row r="111" spans="1:7" ht="15" thickBot="1" x14ac:dyDescent="0.45">
      <c r="A111" s="26" t="s">
        <v>31</v>
      </c>
      <c r="B111" s="94" t="s">
        <v>219</v>
      </c>
      <c r="C111" s="173" t="str">
        <f>+C106</f>
        <v>535.23m2</v>
      </c>
      <c r="D111" s="86"/>
      <c r="E111" s="135">
        <f>+D111</f>
        <v>0</v>
      </c>
      <c r="F111" s="135">
        <f>+E111*4</f>
        <v>0</v>
      </c>
      <c r="G111" s="136">
        <f t="shared" ref="G111" si="34">+F111*3</f>
        <v>0</v>
      </c>
    </row>
    <row r="112" spans="1:7" s="67" customFormat="1" ht="17.05" customHeight="1" thickBot="1" x14ac:dyDescent="0.45">
      <c r="A112" s="252" t="s">
        <v>126</v>
      </c>
      <c r="B112" s="253"/>
      <c r="C112" s="254"/>
      <c r="D112" s="153"/>
      <c r="E112" s="87">
        <f>+E111</f>
        <v>0</v>
      </c>
      <c r="F112" s="87">
        <f t="shared" ref="F112:G112" si="35">+F111</f>
        <v>0</v>
      </c>
      <c r="G112" s="88">
        <f t="shared" si="35"/>
        <v>0</v>
      </c>
    </row>
    <row r="113" spans="1:7" ht="22" customHeight="1" x14ac:dyDescent="0.4">
      <c r="A113" s="277" t="s">
        <v>216</v>
      </c>
      <c r="B113" s="278"/>
      <c r="C113" s="278"/>
      <c r="D113" s="278"/>
      <c r="E113" s="278"/>
      <c r="F113" s="278"/>
      <c r="G113" s="279"/>
    </row>
    <row r="114" spans="1:7" ht="15" thickBot="1" x14ac:dyDescent="0.45">
      <c r="A114" s="26" t="s">
        <v>31</v>
      </c>
      <c r="B114" s="94" t="s">
        <v>192</v>
      </c>
      <c r="C114" s="189" t="s">
        <v>193</v>
      </c>
      <c r="D114" s="155"/>
      <c r="E114" s="135">
        <f>+D114</f>
        <v>0</v>
      </c>
      <c r="F114" s="135">
        <f>+E114*6</f>
        <v>0</v>
      </c>
      <c r="G114" s="136">
        <f t="shared" ref="G114" si="36">+F114*3</f>
        <v>0</v>
      </c>
    </row>
    <row r="115" spans="1:7" s="67" customFormat="1" ht="17.05" customHeight="1" thickBot="1" x14ac:dyDescent="0.45">
      <c r="A115" s="252" t="s">
        <v>189</v>
      </c>
      <c r="B115" s="253"/>
      <c r="C115" s="254"/>
      <c r="D115" s="153"/>
      <c r="E115" s="87">
        <f>+E114</f>
        <v>0</v>
      </c>
      <c r="F115" s="87">
        <f t="shared" ref="F115:G115" si="37">+F114</f>
        <v>0</v>
      </c>
      <c r="G115" s="88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283" t="str">
        <f>+A7</f>
        <v>EAST LONDON LOCAL OFFICE</v>
      </c>
      <c r="B118" s="284"/>
      <c r="C118" s="284"/>
      <c r="D118" s="284"/>
      <c r="E118" s="285"/>
    </row>
    <row r="119" spans="1:7" ht="15.55" customHeight="1" thickBot="1" x14ac:dyDescent="0.45">
      <c r="A119" s="280" t="s">
        <v>56</v>
      </c>
      <c r="B119" s="281"/>
      <c r="C119" s="281"/>
      <c r="D119" s="281"/>
      <c r="E119" s="282"/>
    </row>
    <row r="120" spans="1:7" ht="17.149999999999999" customHeight="1" x14ac:dyDescent="0.4">
      <c r="A120" s="286" t="s">
        <v>0</v>
      </c>
      <c r="B120" s="287"/>
      <c r="C120" s="287"/>
      <c r="D120" s="290" t="s">
        <v>5</v>
      </c>
      <c r="E120" s="89">
        <v>3</v>
      </c>
    </row>
    <row r="121" spans="1:7" ht="15.9" customHeight="1" thickBot="1" x14ac:dyDescent="0.45">
      <c r="A121" s="288"/>
      <c r="B121" s="289"/>
      <c r="C121" s="289"/>
      <c r="D121" s="291"/>
      <c r="E121" s="90" t="s">
        <v>73</v>
      </c>
    </row>
    <row r="122" spans="1:7" ht="22" customHeight="1" x14ac:dyDescent="0.4">
      <c r="A122" s="58" t="s">
        <v>31</v>
      </c>
      <c r="B122" s="292" t="s">
        <v>169</v>
      </c>
      <c r="C122" s="293"/>
      <c r="D122" s="199">
        <f>+(SUM(F15:F23)+(SUM(F31:F39)))</f>
        <v>0</v>
      </c>
      <c r="E122" s="140">
        <f>+(SUM(G15:G23)+(SUM(G31:G39)))</f>
        <v>0</v>
      </c>
    </row>
    <row r="123" spans="1:7" ht="22" customHeight="1" x14ac:dyDescent="0.4">
      <c r="A123" s="60" t="s">
        <v>32</v>
      </c>
      <c r="B123" s="294" t="s">
        <v>204</v>
      </c>
      <c r="C123" s="295"/>
      <c r="D123" s="199">
        <f>+((F77+SUM(F24:F30)+(SUM(F40:F46))))</f>
        <v>0</v>
      </c>
      <c r="E123" s="140">
        <f>+((G77+SUM(G24:G30)+(SUM(G40:G46))))</f>
        <v>0</v>
      </c>
    </row>
    <row r="124" spans="1:7" ht="22" customHeight="1" x14ac:dyDescent="0.4">
      <c r="A124" s="60" t="s">
        <v>33</v>
      </c>
      <c r="B124" s="294" t="s">
        <v>120</v>
      </c>
      <c r="C124" s="295"/>
      <c r="D124" s="139">
        <f>+F85</f>
        <v>0</v>
      </c>
      <c r="E124" s="140">
        <f>+G85</f>
        <v>0</v>
      </c>
    </row>
    <row r="125" spans="1:7" ht="22" customHeight="1" x14ac:dyDescent="0.4">
      <c r="A125" s="60" t="s">
        <v>34</v>
      </c>
      <c r="B125" s="294" t="s">
        <v>121</v>
      </c>
      <c r="C125" s="295"/>
      <c r="D125" s="139">
        <f>+F95</f>
        <v>0</v>
      </c>
      <c r="E125" s="140">
        <f>+G95</f>
        <v>0</v>
      </c>
    </row>
    <row r="126" spans="1:7" ht="22" customHeight="1" x14ac:dyDescent="0.4">
      <c r="A126" s="60" t="s">
        <v>35</v>
      </c>
      <c r="B126" s="294" t="s">
        <v>123</v>
      </c>
      <c r="C126" s="295"/>
      <c r="D126" s="139">
        <f>+F101</f>
        <v>0</v>
      </c>
      <c r="E126" s="140">
        <f>+G101</f>
        <v>0</v>
      </c>
    </row>
    <row r="127" spans="1:7" ht="22" customHeight="1" x14ac:dyDescent="0.4">
      <c r="A127" s="60" t="s">
        <v>36</v>
      </c>
      <c r="B127" s="294" t="s">
        <v>124</v>
      </c>
      <c r="C127" s="295"/>
      <c r="D127" s="139">
        <f>+F104</f>
        <v>0</v>
      </c>
      <c r="E127" s="140">
        <f>+G104</f>
        <v>0</v>
      </c>
    </row>
    <row r="128" spans="1:7" ht="22" customHeight="1" x14ac:dyDescent="0.4">
      <c r="A128" s="60" t="s">
        <v>37</v>
      </c>
      <c r="B128" s="294" t="s">
        <v>125</v>
      </c>
      <c r="C128" s="295"/>
      <c r="D128" s="139">
        <f>+F109</f>
        <v>0</v>
      </c>
      <c r="E128" s="140">
        <f>+G109</f>
        <v>0</v>
      </c>
    </row>
    <row r="129" spans="1:5" ht="22" customHeight="1" thickBot="1" x14ac:dyDescent="0.45">
      <c r="A129" s="91" t="s">
        <v>38</v>
      </c>
      <c r="B129" s="296" t="s">
        <v>126</v>
      </c>
      <c r="C129" s="297"/>
      <c r="D129" s="141">
        <f>+F112</f>
        <v>0</v>
      </c>
      <c r="E129" s="142">
        <f>+G112</f>
        <v>0</v>
      </c>
    </row>
    <row r="130" spans="1:5" ht="25" customHeight="1" x14ac:dyDescent="0.4">
      <c r="A130" s="298" t="s">
        <v>205</v>
      </c>
      <c r="B130" s="299"/>
      <c r="C130" s="300"/>
      <c r="D130" s="68">
        <f>SUM(D123:D129)</f>
        <v>0</v>
      </c>
      <c r="E130" s="96">
        <f>SUM(E123:E129)</f>
        <v>0</v>
      </c>
    </row>
    <row r="131" spans="1:5" ht="25" customHeight="1" thickBot="1" x14ac:dyDescent="0.45">
      <c r="A131" s="235" t="s">
        <v>206</v>
      </c>
      <c r="B131" s="236"/>
      <c r="C131" s="237"/>
      <c r="D131" s="69">
        <f>+D122</f>
        <v>0</v>
      </c>
      <c r="E131" s="97">
        <f>+E122</f>
        <v>0</v>
      </c>
    </row>
    <row r="132" spans="1:5" ht="25" customHeight="1" thickBot="1" x14ac:dyDescent="0.45">
      <c r="A132" s="235" t="s">
        <v>190</v>
      </c>
      <c r="B132" s="236"/>
      <c r="C132" s="237"/>
      <c r="D132" s="69">
        <f>+F115</f>
        <v>0</v>
      </c>
      <c r="E132" s="97">
        <f>+G115</f>
        <v>0</v>
      </c>
    </row>
  </sheetData>
  <sheetProtection algorithmName="SHA-512" hashValue="8VDJZU7CJCiIT8A/mXJkwBr8nEVnRaM6HexzI6lBpk6+Lszw6rcIT2U+5OdoYjAPOjcuE2zSzAamV51gtoy+kQ==" saltValue="ysGxrva7vwlbLFraYGsnWw==" spinCount="100000" sheet="1" objects="1" scenarios="1"/>
  <mergeCells count="53">
    <mergeCell ref="A78:B79"/>
    <mergeCell ref="C78:C79"/>
    <mergeCell ref="D78:D79"/>
    <mergeCell ref="E78:E79"/>
    <mergeCell ref="F78:F79"/>
    <mergeCell ref="A131:C131"/>
    <mergeCell ref="A120:C121"/>
    <mergeCell ref="D120:D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C130"/>
    <mergeCell ref="A80:G80"/>
    <mergeCell ref="A119:E119"/>
    <mergeCell ref="A86:G86"/>
    <mergeCell ref="A95:C95"/>
    <mergeCell ref="A96:G96"/>
    <mergeCell ref="A101:C101"/>
    <mergeCell ref="A102:G102"/>
    <mergeCell ref="A104:C104"/>
    <mergeCell ref="A105:G105"/>
    <mergeCell ref="A109:C109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2:C132"/>
    <mergeCell ref="A2:G2"/>
    <mergeCell ref="A3:B3"/>
    <mergeCell ref="A4:B4"/>
    <mergeCell ref="A5:G5"/>
    <mergeCell ref="A7:G7"/>
    <mergeCell ref="A6:G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&amp;C&amp;"-,Bold"Page &amp;P&amp;R&amp;"-,Bold"&amp;D</oddFooter>
  </headerFooter>
  <rowBreaks count="1" manualBreakCount="1">
    <brk id="77" max="6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A8944-27A4-44D8-AC98-23292B2F373D}">
  <dimension ref="A1:R132"/>
  <sheetViews>
    <sheetView zoomScaleNormal="100" workbookViewId="0">
      <selection activeCell="A11" sqref="A11:B11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23"/>
      <c r="B1" s="224"/>
      <c r="C1" s="224"/>
      <c r="D1" s="224"/>
      <c r="E1" s="225"/>
      <c r="F1" s="225"/>
      <c r="G1" s="226"/>
    </row>
    <row r="2" spans="1:18" ht="17.149999999999999" customHeight="1" x14ac:dyDescent="0.45">
      <c r="A2" s="238" t="s">
        <v>52</v>
      </c>
      <c r="B2" s="239"/>
      <c r="C2" s="239"/>
      <c r="D2" s="239"/>
      <c r="E2" s="239"/>
      <c r="F2" s="239"/>
      <c r="G2" s="240"/>
    </row>
    <row r="3" spans="1:18" ht="20.05" customHeight="1" x14ac:dyDescent="0.5">
      <c r="A3" s="241" t="s">
        <v>84</v>
      </c>
      <c r="B3" s="242"/>
      <c r="C3" s="227">
        <f>+'Cover Page'!B8</f>
        <v>0</v>
      </c>
      <c r="D3" s="228"/>
      <c r="E3" s="229"/>
      <c r="F3" s="229"/>
      <c r="G3" s="230"/>
    </row>
    <row r="4" spans="1:18" ht="20.05" customHeight="1" x14ac:dyDescent="0.5">
      <c r="A4" s="241" t="s">
        <v>82</v>
      </c>
      <c r="B4" s="242"/>
      <c r="C4" s="227">
        <f>+'Cover Page'!B10</f>
        <v>0</v>
      </c>
      <c r="D4" s="228"/>
      <c r="E4" s="229"/>
      <c r="F4" s="229"/>
      <c r="G4" s="230"/>
    </row>
    <row r="5" spans="1:18" ht="20.05" customHeight="1" x14ac:dyDescent="0.45">
      <c r="A5" s="243" t="s">
        <v>225</v>
      </c>
      <c r="B5" s="244"/>
      <c r="C5" s="244"/>
      <c r="D5" s="244"/>
      <c r="E5" s="244"/>
      <c r="F5" s="244"/>
      <c r="G5" s="24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249" t="str">
        <f>+'East London'!A6</f>
        <v>CLUSTER 1 - AMATHOLE DISTRICT incl Local Offices</v>
      </c>
      <c r="B6" s="250"/>
      <c r="C6" s="250"/>
      <c r="D6" s="250"/>
      <c r="E6" s="250"/>
      <c r="F6" s="250"/>
      <c r="G6" s="251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46" t="s">
        <v>170</v>
      </c>
      <c r="B7" s="247"/>
      <c r="C7" s="247"/>
      <c r="D7" s="247"/>
      <c r="E7" s="247"/>
      <c r="F7" s="247"/>
      <c r="G7" s="248"/>
    </row>
    <row r="8" spans="1:18" ht="14.15" customHeight="1" thickBot="1" x14ac:dyDescent="0.45">
      <c r="A8" s="255" t="s">
        <v>47</v>
      </c>
      <c r="B8" s="256"/>
      <c r="C8" s="256"/>
      <c r="D8" s="256"/>
      <c r="E8" s="256"/>
      <c r="F8" s="256"/>
      <c r="G8" s="257"/>
    </row>
    <row r="9" spans="1:18" ht="30" customHeight="1" x14ac:dyDescent="0.45">
      <c r="A9" s="258" t="s">
        <v>0</v>
      </c>
      <c r="B9" s="259"/>
      <c r="C9" s="72" t="s">
        <v>46</v>
      </c>
      <c r="D9" s="73" t="s">
        <v>85</v>
      </c>
      <c r="E9" s="61"/>
      <c r="F9" s="62"/>
      <c r="G9" s="63"/>
    </row>
    <row r="10" spans="1:18" ht="16.3" customHeight="1" x14ac:dyDescent="0.45">
      <c r="A10" s="260" t="s">
        <v>1</v>
      </c>
      <c r="B10" s="261"/>
      <c r="C10" s="187">
        <v>2</v>
      </c>
      <c r="D10" s="51"/>
      <c r="E10" s="61"/>
      <c r="F10" s="62"/>
      <c r="G10" s="63"/>
    </row>
    <row r="11" spans="1:18" ht="16.3" customHeight="1" thickBot="1" x14ac:dyDescent="0.5">
      <c r="A11" s="262" t="s">
        <v>44</v>
      </c>
      <c r="B11" s="263"/>
      <c r="C11" s="188">
        <v>0</v>
      </c>
      <c r="D11" s="53"/>
      <c r="E11" s="64"/>
      <c r="F11" s="65"/>
      <c r="G11" s="66"/>
    </row>
    <row r="12" spans="1:18" ht="16.3" customHeight="1" x14ac:dyDescent="0.4">
      <c r="A12" s="264" t="s">
        <v>0</v>
      </c>
      <c r="B12" s="265"/>
      <c r="C12" s="268" t="s">
        <v>45</v>
      </c>
      <c r="D12" s="268" t="s">
        <v>4</v>
      </c>
      <c r="E12" s="270" t="s">
        <v>74</v>
      </c>
      <c r="F12" s="270" t="s">
        <v>106</v>
      </c>
      <c r="G12" s="219">
        <v>3</v>
      </c>
    </row>
    <row r="13" spans="1:18" ht="13.3" customHeight="1" thickBot="1" x14ac:dyDescent="0.45">
      <c r="A13" s="266"/>
      <c r="B13" s="267"/>
      <c r="C13" s="269"/>
      <c r="D13" s="269"/>
      <c r="E13" s="271"/>
      <c r="F13" s="271"/>
      <c r="G13" s="220" t="s">
        <v>73</v>
      </c>
    </row>
    <row r="14" spans="1:18" ht="14.6" customHeight="1" x14ac:dyDescent="0.4">
      <c r="A14" s="272" t="s">
        <v>131</v>
      </c>
      <c r="B14" s="273"/>
      <c r="C14" s="214"/>
      <c r="D14" s="215"/>
      <c r="E14" s="216"/>
      <c r="F14" s="217"/>
      <c r="G14" s="218"/>
    </row>
    <row r="15" spans="1:18" x14ac:dyDescent="0.4">
      <c r="A15" s="25" t="s">
        <v>31</v>
      </c>
      <c r="B15" s="95" t="s">
        <v>53</v>
      </c>
      <c r="C15" s="129">
        <f>+C10</f>
        <v>2</v>
      </c>
      <c r="D15" s="99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32</v>
      </c>
      <c r="B16" s="95" t="s">
        <v>48</v>
      </c>
      <c r="C16" s="129">
        <f>+C15</f>
        <v>2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33</v>
      </c>
      <c r="B17" s="95" t="s">
        <v>49</v>
      </c>
      <c r="C17" s="129">
        <f t="shared" ref="C17:C23" si="3">+C16</f>
        <v>2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34</v>
      </c>
      <c r="B18" s="95" t="s">
        <v>54</v>
      </c>
      <c r="C18" s="129">
        <f t="shared" si="3"/>
        <v>2</v>
      </c>
      <c r="D18" s="99">
        <f>+D10</f>
        <v>0</v>
      </c>
      <c r="E18" s="100"/>
      <c r="F18" s="45">
        <f>+D18*C18</f>
        <v>0</v>
      </c>
      <c r="G18" s="46">
        <f t="shared" si="2"/>
        <v>0</v>
      </c>
    </row>
    <row r="19" spans="1:7" x14ac:dyDescent="0.4">
      <c r="A19" s="25" t="s">
        <v>35</v>
      </c>
      <c r="B19" s="95" t="s">
        <v>9</v>
      </c>
      <c r="C19" s="129">
        <f t="shared" si="3"/>
        <v>2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36</v>
      </c>
      <c r="B20" s="95" t="s">
        <v>10</v>
      </c>
      <c r="C20" s="129">
        <f t="shared" si="3"/>
        <v>2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37</v>
      </c>
      <c r="B21" s="95" t="s">
        <v>11</v>
      </c>
      <c r="C21" s="129">
        <f t="shared" si="3"/>
        <v>2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38</v>
      </c>
      <c r="B22" s="95" t="s">
        <v>51</v>
      </c>
      <c r="C22" s="129">
        <f t="shared" si="3"/>
        <v>2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39</v>
      </c>
      <c r="B23" s="95" t="s">
        <v>50</v>
      </c>
      <c r="C23" s="129">
        <f t="shared" si="3"/>
        <v>2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40</v>
      </c>
      <c r="B24" s="95" t="s">
        <v>132</v>
      </c>
      <c r="C24" s="186">
        <f>+C15</f>
        <v>2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41</v>
      </c>
      <c r="B25" s="95" t="s">
        <v>133</v>
      </c>
      <c r="C25" s="178">
        <f t="shared" ref="C25:C30" si="7">+C24</f>
        <v>2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42</v>
      </c>
      <c r="B26" s="95" t="s">
        <v>134</v>
      </c>
      <c r="C26" s="178">
        <f t="shared" si="7"/>
        <v>2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57</v>
      </c>
      <c r="B27" s="95" t="s">
        <v>135</v>
      </c>
      <c r="C27" s="178">
        <f t="shared" si="7"/>
        <v>2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58</v>
      </c>
      <c r="B28" s="95" t="s">
        <v>136</v>
      </c>
      <c r="C28" s="178">
        <f t="shared" si="7"/>
        <v>2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59</v>
      </c>
      <c r="B29" s="95" t="s">
        <v>202</v>
      </c>
      <c r="C29" s="178">
        <f t="shared" si="7"/>
        <v>2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60</v>
      </c>
      <c r="B30" s="95" t="s">
        <v>203</v>
      </c>
      <c r="C30" s="178">
        <f t="shared" si="7"/>
        <v>2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61</v>
      </c>
      <c r="B31" s="31" t="s">
        <v>43</v>
      </c>
      <c r="C31" s="129">
        <f>+C11</f>
        <v>0</v>
      </c>
      <c r="D31" s="150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62</v>
      </c>
      <c r="B32" s="95" t="s">
        <v>48</v>
      </c>
      <c r="C32" s="129">
        <f>+C31</f>
        <v>0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63</v>
      </c>
      <c r="B33" s="95" t="s">
        <v>49</v>
      </c>
      <c r="C33" s="129">
        <f t="shared" ref="C33:C39" si="10">+C32</f>
        <v>0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64</v>
      </c>
      <c r="B34" s="31" t="s">
        <v>7</v>
      </c>
      <c r="C34" s="129">
        <f t="shared" si="10"/>
        <v>0</v>
      </c>
      <c r="D34" s="150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65</v>
      </c>
      <c r="B35" s="31" t="s">
        <v>9</v>
      </c>
      <c r="C35" s="129">
        <f t="shared" si="10"/>
        <v>0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66</v>
      </c>
      <c r="B36" s="31" t="s">
        <v>10</v>
      </c>
      <c r="C36" s="129">
        <f t="shared" si="10"/>
        <v>0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67</v>
      </c>
      <c r="B37" s="31" t="s">
        <v>11</v>
      </c>
      <c r="C37" s="129">
        <f t="shared" si="10"/>
        <v>0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68</v>
      </c>
      <c r="B38" s="31" t="s">
        <v>6</v>
      </c>
      <c r="C38" s="129">
        <f t="shared" si="10"/>
        <v>0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69</v>
      </c>
      <c r="B39" s="31" t="s">
        <v>22</v>
      </c>
      <c r="C39" s="129">
        <f t="shared" si="10"/>
        <v>0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70</v>
      </c>
      <c r="B40" s="95" t="s">
        <v>139</v>
      </c>
      <c r="C40" s="178">
        <f>+C31</f>
        <v>0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71</v>
      </c>
      <c r="B41" s="95" t="s">
        <v>140</v>
      </c>
      <c r="C41" s="178">
        <f t="shared" ref="C41:C46" si="14">+C40</f>
        <v>0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72</v>
      </c>
      <c r="B42" s="95" t="s">
        <v>141</v>
      </c>
      <c r="C42" s="178">
        <f t="shared" si="14"/>
        <v>0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142</v>
      </c>
      <c r="B43" s="95" t="s">
        <v>143</v>
      </c>
      <c r="C43" s="178">
        <f t="shared" si="14"/>
        <v>0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144</v>
      </c>
      <c r="B44" s="95" t="s">
        <v>145</v>
      </c>
      <c r="C44" s="178">
        <f t="shared" si="14"/>
        <v>0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146</v>
      </c>
      <c r="B45" s="95" t="s">
        <v>137</v>
      </c>
      <c r="C45" s="178">
        <f t="shared" si="14"/>
        <v>0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5" t="s">
        <v>147</v>
      </c>
      <c r="B46" s="95" t="s">
        <v>138</v>
      </c>
      <c r="C46" s="178">
        <f t="shared" si="14"/>
        <v>0</v>
      </c>
      <c r="D46" s="76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274" t="s">
        <v>148</v>
      </c>
      <c r="B47" s="275"/>
      <c r="C47" s="276"/>
      <c r="D47" s="151"/>
      <c r="E47" s="77">
        <f>SUM(E15:E46)</f>
        <v>0</v>
      </c>
      <c r="F47" s="77">
        <f t="shared" ref="F47:G47" si="16">SUM(F15:F46)</f>
        <v>0</v>
      </c>
      <c r="G47" s="78">
        <f t="shared" si="16"/>
        <v>0</v>
      </c>
    </row>
    <row r="48" spans="1:7" ht="22" customHeight="1" x14ac:dyDescent="0.4">
      <c r="A48" s="277" t="s">
        <v>149</v>
      </c>
      <c r="B48" s="278"/>
      <c r="C48" s="278"/>
      <c r="D48" s="278"/>
      <c r="E48" s="278"/>
      <c r="F48" s="278"/>
      <c r="G48" s="279"/>
    </row>
    <row r="49" spans="1:7" x14ac:dyDescent="0.4">
      <c r="A49" s="26" t="s">
        <v>31</v>
      </c>
      <c r="B49" s="30" t="s">
        <v>111</v>
      </c>
      <c r="C49" s="181">
        <v>2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32</v>
      </c>
      <c r="B50" s="79" t="s">
        <v>150</v>
      </c>
      <c r="C50" s="179">
        <v>2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33</v>
      </c>
      <c r="B51" s="30" t="s">
        <v>119</v>
      </c>
      <c r="C51" s="178">
        <v>1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34</v>
      </c>
      <c r="B52" s="31" t="s">
        <v>14</v>
      </c>
      <c r="C52" s="182">
        <v>1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35</v>
      </c>
      <c r="B53" s="31" t="s">
        <v>15</v>
      </c>
      <c r="C53" s="182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36</v>
      </c>
      <c r="B54" s="31" t="s">
        <v>118</v>
      </c>
      <c r="C54" s="182">
        <v>1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37</v>
      </c>
      <c r="B55" s="31" t="s">
        <v>16</v>
      </c>
      <c r="C55" s="182">
        <v>1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38</v>
      </c>
      <c r="B56" s="31" t="s">
        <v>17</v>
      </c>
      <c r="C56" s="182">
        <v>1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39</v>
      </c>
      <c r="B57" s="31" t="s">
        <v>18</v>
      </c>
      <c r="C57" s="182">
        <v>1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40</v>
      </c>
      <c r="B58" s="31" t="s">
        <v>19</v>
      </c>
      <c r="C58" s="182">
        <v>1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41</v>
      </c>
      <c r="B59" s="31" t="s">
        <v>20</v>
      </c>
      <c r="C59" s="182">
        <v>1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42</v>
      </c>
      <c r="B60" s="31" t="s">
        <v>151</v>
      </c>
      <c r="C60" s="182">
        <v>2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57</v>
      </c>
      <c r="B61" s="31" t="s">
        <v>152</v>
      </c>
      <c r="C61" s="182">
        <v>1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58</v>
      </c>
      <c r="B62" s="31" t="s">
        <v>153</v>
      </c>
      <c r="C62" s="182">
        <v>1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59</v>
      </c>
      <c r="B63" s="31" t="s">
        <v>154</v>
      </c>
      <c r="C63" s="183">
        <v>3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60</v>
      </c>
      <c r="B64" s="31" t="s">
        <v>8</v>
      </c>
      <c r="C64" s="183">
        <v>1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61</v>
      </c>
      <c r="B65" s="32" t="s">
        <v>21</v>
      </c>
      <c r="C65" s="183">
        <v>2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62</v>
      </c>
      <c r="B66" s="31" t="s">
        <v>12</v>
      </c>
      <c r="C66" s="184">
        <v>2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63</v>
      </c>
      <c r="B67" s="31" t="s">
        <v>172</v>
      </c>
      <c r="C67" s="183">
        <v>2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64</v>
      </c>
      <c r="B68" s="31" t="s">
        <v>173</v>
      </c>
      <c r="C68" s="184">
        <v>2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65</v>
      </c>
      <c r="B69" s="31" t="s">
        <v>174</v>
      </c>
      <c r="C69" s="184">
        <v>6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66</v>
      </c>
      <c r="B70" s="31" t="s">
        <v>155</v>
      </c>
      <c r="C70" s="184">
        <v>2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67</v>
      </c>
      <c r="B71" s="31" t="s">
        <v>156</v>
      </c>
      <c r="C71" s="183">
        <v>1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68</v>
      </c>
      <c r="B72" s="31" t="s">
        <v>157</v>
      </c>
      <c r="C72" s="183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69</v>
      </c>
      <c r="B73" s="31" t="s">
        <v>229</v>
      </c>
      <c r="C73" s="183">
        <v>2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70</v>
      </c>
      <c r="B74" s="31" t="s">
        <v>158</v>
      </c>
      <c r="C74" s="183">
        <v>2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71</v>
      </c>
      <c r="B75" s="31" t="s">
        <v>159</v>
      </c>
      <c r="C75" s="178">
        <f>+C10</f>
        <v>2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72</v>
      </c>
      <c r="B76" s="80" t="s">
        <v>160</v>
      </c>
      <c r="C76" s="185">
        <v>2</v>
      </c>
      <c r="D76" s="81"/>
      <c r="E76" s="104"/>
      <c r="F76" s="45">
        <f t="shared" si="22"/>
        <v>0</v>
      </c>
      <c r="G76" s="105">
        <f t="shared" si="18"/>
        <v>0</v>
      </c>
    </row>
    <row r="77" spans="1:7" ht="17.05" customHeight="1" thickBot="1" x14ac:dyDescent="0.45">
      <c r="A77" s="252" t="s">
        <v>122</v>
      </c>
      <c r="B77" s="253"/>
      <c r="C77" s="254"/>
      <c r="D77" s="151"/>
      <c r="E77" s="77">
        <f>SUM(E49:E76)</f>
        <v>0</v>
      </c>
      <c r="F77" s="77">
        <f>SUM(F49:F76)</f>
        <v>0</v>
      </c>
      <c r="G77" s="78">
        <f>SUM(G49:G76)</f>
        <v>0</v>
      </c>
    </row>
    <row r="78" spans="1:7" ht="16.3" customHeight="1" x14ac:dyDescent="0.4">
      <c r="A78" s="264" t="s">
        <v>0</v>
      </c>
      <c r="B78" s="265"/>
      <c r="C78" s="268" t="s">
        <v>45</v>
      </c>
      <c r="D78" s="268" t="s">
        <v>4</v>
      </c>
      <c r="E78" s="270" t="s">
        <v>74</v>
      </c>
      <c r="F78" s="270" t="s">
        <v>106</v>
      </c>
      <c r="G78" s="219">
        <v>3</v>
      </c>
    </row>
    <row r="79" spans="1:7" ht="13.3" customHeight="1" thickBot="1" x14ac:dyDescent="0.45">
      <c r="A79" s="266"/>
      <c r="B79" s="267"/>
      <c r="C79" s="269"/>
      <c r="D79" s="269"/>
      <c r="E79" s="271"/>
      <c r="F79" s="271"/>
      <c r="G79" s="220" t="s">
        <v>73</v>
      </c>
    </row>
    <row r="80" spans="1:7" ht="22" customHeight="1" x14ac:dyDescent="0.4">
      <c r="A80" s="277" t="s">
        <v>55</v>
      </c>
      <c r="B80" s="278"/>
      <c r="C80" s="278"/>
      <c r="D80" s="278"/>
      <c r="E80" s="278"/>
      <c r="F80" s="278"/>
      <c r="G80" s="279"/>
    </row>
    <row r="81" spans="1:7" x14ac:dyDescent="0.4">
      <c r="A81" s="27" t="s">
        <v>31</v>
      </c>
      <c r="B81" s="28" t="s">
        <v>161</v>
      </c>
      <c r="C81" s="178">
        <v>2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32</v>
      </c>
      <c r="B82" s="29" t="s">
        <v>162</v>
      </c>
      <c r="C82" s="178">
        <v>2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33</v>
      </c>
      <c r="B83" s="28" t="s">
        <v>163</v>
      </c>
      <c r="C83" s="180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34</v>
      </c>
      <c r="B84" s="82" t="s">
        <v>164</v>
      </c>
      <c r="C84" s="178">
        <v>1</v>
      </c>
      <c r="D84" s="81"/>
      <c r="E84" s="104">
        <f t="shared" si="23"/>
        <v>0</v>
      </c>
      <c r="F84" s="104">
        <f>+E84*12</f>
        <v>0</v>
      </c>
      <c r="G84" s="105">
        <f t="shared" si="24"/>
        <v>0</v>
      </c>
    </row>
    <row r="85" spans="1:7" ht="17.05" customHeight="1" thickBot="1" x14ac:dyDescent="0.45">
      <c r="A85" s="252" t="s">
        <v>120</v>
      </c>
      <c r="B85" s="253"/>
      <c r="C85" s="254"/>
      <c r="D85" s="152"/>
      <c r="E85" s="77">
        <f>SUM(E81:E84)</f>
        <v>0</v>
      </c>
      <c r="F85" s="77">
        <f t="shared" ref="F85:G85" si="25">SUM(F81:F84)</f>
        <v>0</v>
      </c>
      <c r="G85" s="78">
        <f t="shared" si="25"/>
        <v>0</v>
      </c>
    </row>
    <row r="86" spans="1:7" ht="22" customHeight="1" x14ac:dyDescent="0.4">
      <c r="A86" s="277" t="s">
        <v>110</v>
      </c>
      <c r="B86" s="278"/>
      <c r="C86" s="278"/>
      <c r="D86" s="278"/>
      <c r="E86" s="278"/>
      <c r="F86" s="278"/>
      <c r="G86" s="279"/>
    </row>
    <row r="87" spans="1:7" x14ac:dyDescent="0.4">
      <c r="A87" s="26" t="s">
        <v>31</v>
      </c>
      <c r="B87" s="30" t="s">
        <v>116</v>
      </c>
      <c r="C87" s="176">
        <v>4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32</v>
      </c>
      <c r="B88" s="30" t="s">
        <v>115</v>
      </c>
      <c r="C88" s="177">
        <v>2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33</v>
      </c>
      <c r="B89" s="30" t="s">
        <v>114</v>
      </c>
      <c r="C89" s="176">
        <v>2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34</v>
      </c>
      <c r="B90" s="30" t="s">
        <v>117</v>
      </c>
      <c r="C90" s="178">
        <v>4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35</v>
      </c>
      <c r="B91" s="30" t="s">
        <v>113</v>
      </c>
      <c r="C91" s="176">
        <v>2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36</v>
      </c>
      <c r="B92" s="31" t="s">
        <v>112</v>
      </c>
      <c r="C92" s="179">
        <v>4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37</v>
      </c>
      <c r="B93" s="34" t="s">
        <v>3</v>
      </c>
      <c r="C93" s="176">
        <v>4</v>
      </c>
      <c r="D93" s="84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38</v>
      </c>
      <c r="B94" s="92" t="s">
        <v>165</v>
      </c>
      <c r="C94" s="180">
        <v>2</v>
      </c>
      <c r="D94" s="83"/>
      <c r="E94" s="104"/>
      <c r="F94" s="104">
        <f t="shared" si="26"/>
        <v>0</v>
      </c>
      <c r="G94" s="105">
        <f t="shared" si="27"/>
        <v>0</v>
      </c>
    </row>
    <row r="95" spans="1:7" s="67" customFormat="1" ht="17.05" customHeight="1" thickBot="1" x14ac:dyDescent="0.45">
      <c r="A95" s="252" t="s">
        <v>121</v>
      </c>
      <c r="B95" s="253"/>
      <c r="C95" s="254"/>
      <c r="D95" s="151"/>
      <c r="E95" s="77">
        <f>SUM(E87:E94)</f>
        <v>0</v>
      </c>
      <c r="F95" s="77">
        <f>SUM(F87:F94)</f>
        <v>0</v>
      </c>
      <c r="G95" s="78">
        <f>SUM(G87:G94)</f>
        <v>0</v>
      </c>
    </row>
    <row r="96" spans="1:7" ht="22" customHeight="1" x14ac:dyDescent="0.4">
      <c r="A96" s="277" t="s">
        <v>175</v>
      </c>
      <c r="B96" s="278"/>
      <c r="C96" s="278"/>
      <c r="D96" s="278"/>
      <c r="E96" s="278"/>
      <c r="F96" s="278"/>
      <c r="G96" s="279"/>
    </row>
    <row r="97" spans="1:7" ht="29.15" x14ac:dyDescent="0.4">
      <c r="A97" s="26" t="s">
        <v>31</v>
      </c>
      <c r="B97" s="33" t="s">
        <v>224</v>
      </c>
      <c r="C97" s="175">
        <v>1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32</v>
      </c>
      <c r="B98" s="34" t="s">
        <v>13</v>
      </c>
      <c r="C98" s="176">
        <v>1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33</v>
      </c>
      <c r="B99" s="34" t="s">
        <v>2</v>
      </c>
      <c r="C99" s="176">
        <v>1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34</v>
      </c>
      <c r="B100" s="34" t="s">
        <v>166</v>
      </c>
      <c r="C100" s="176">
        <v>2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252" t="s">
        <v>123</v>
      </c>
      <c r="B101" s="253"/>
      <c r="C101" s="254"/>
      <c r="D101" s="151"/>
      <c r="E101" s="77">
        <f>SUM(E97:E100)</f>
        <v>0</v>
      </c>
      <c r="F101" s="77">
        <f>SUM(F97:F100)</f>
        <v>0</v>
      </c>
      <c r="G101" s="78">
        <f>SUM(G97:G100)</f>
        <v>0</v>
      </c>
    </row>
    <row r="102" spans="1:7" ht="22" customHeight="1" x14ac:dyDescent="0.4">
      <c r="A102" s="277" t="s">
        <v>222</v>
      </c>
      <c r="B102" s="278"/>
      <c r="C102" s="278"/>
      <c r="D102" s="278"/>
      <c r="E102" s="278"/>
      <c r="F102" s="278"/>
      <c r="G102" s="279"/>
    </row>
    <row r="103" spans="1:7" ht="15" thickBot="1" x14ac:dyDescent="0.45">
      <c r="A103" s="26" t="s">
        <v>31</v>
      </c>
      <c r="B103" s="80" t="s">
        <v>176</v>
      </c>
      <c r="C103" s="174">
        <v>2</v>
      </c>
      <c r="D103" s="85"/>
      <c r="E103" s="131">
        <f>+D103*4*C103</f>
        <v>0</v>
      </c>
      <c r="F103" s="131">
        <f>+E103*12</f>
        <v>0</v>
      </c>
      <c r="G103" s="132">
        <f t="shared" ref="G103" si="30">+F103*3</f>
        <v>0</v>
      </c>
    </row>
    <row r="104" spans="1:7" ht="17.05" customHeight="1" thickBot="1" x14ac:dyDescent="0.45">
      <c r="A104" s="252" t="s">
        <v>223</v>
      </c>
      <c r="B104" s="253"/>
      <c r="C104" s="254"/>
      <c r="D104" s="151"/>
      <c r="E104" s="77">
        <f>+E103</f>
        <v>0</v>
      </c>
      <c r="F104" s="77">
        <f t="shared" ref="F104:G104" si="31">+F103</f>
        <v>0</v>
      </c>
      <c r="G104" s="78">
        <f t="shared" si="31"/>
        <v>0</v>
      </c>
    </row>
    <row r="105" spans="1:7" ht="22" customHeight="1" x14ac:dyDescent="0.4">
      <c r="A105" s="277" t="s">
        <v>167</v>
      </c>
      <c r="B105" s="278"/>
      <c r="C105" s="278"/>
      <c r="D105" s="278"/>
      <c r="E105" s="278"/>
      <c r="F105" s="278"/>
      <c r="G105" s="279"/>
    </row>
    <row r="106" spans="1:7" ht="18" x14ac:dyDescent="0.45">
      <c r="A106" s="26" t="s">
        <v>31</v>
      </c>
      <c r="B106" s="93" t="s">
        <v>177</v>
      </c>
      <c r="C106" s="173" t="s">
        <v>25</v>
      </c>
      <c r="D106" s="38"/>
      <c r="E106" s="133">
        <f>+D106</f>
        <v>0</v>
      </c>
      <c r="F106" s="133">
        <f>+E106*4</f>
        <v>0</v>
      </c>
      <c r="G106" s="134">
        <f t="shared" ref="G106:G108" si="32">+F106*3</f>
        <v>0</v>
      </c>
    </row>
    <row r="107" spans="1:7" x14ac:dyDescent="0.4">
      <c r="A107" s="26" t="s">
        <v>32</v>
      </c>
      <c r="B107" s="93" t="s">
        <v>178</v>
      </c>
      <c r="C107" s="173">
        <v>18</v>
      </c>
      <c r="D107" s="38"/>
      <c r="E107" s="133">
        <f>+D107*C107</f>
        <v>0</v>
      </c>
      <c r="F107" s="133">
        <f>+E107*2</f>
        <v>0</v>
      </c>
      <c r="G107" s="134">
        <f t="shared" si="32"/>
        <v>0</v>
      </c>
    </row>
    <row r="108" spans="1:7" ht="15" thickBot="1" x14ac:dyDescent="0.45">
      <c r="A108" s="26" t="s">
        <v>33</v>
      </c>
      <c r="B108" s="94" t="s">
        <v>179</v>
      </c>
      <c r="C108" s="173">
        <v>0</v>
      </c>
      <c r="D108" s="86"/>
      <c r="E108" s="135">
        <f>+D108*C108</f>
        <v>0</v>
      </c>
      <c r="F108" s="135">
        <f>+E108*2</f>
        <v>0</v>
      </c>
      <c r="G108" s="136">
        <f t="shared" si="32"/>
        <v>0</v>
      </c>
    </row>
    <row r="109" spans="1:7" ht="17.149999999999999" customHeight="1" thickBot="1" x14ac:dyDescent="0.45">
      <c r="A109" s="252" t="s">
        <v>125</v>
      </c>
      <c r="B109" s="253"/>
      <c r="C109" s="254"/>
      <c r="D109" s="153"/>
      <c r="E109" s="87">
        <f>SUM(E106:E108)</f>
        <v>0</v>
      </c>
      <c r="F109" s="87">
        <f t="shared" ref="F109:G109" si="33">SUM(F106:F108)</f>
        <v>0</v>
      </c>
      <c r="G109" s="88">
        <f t="shared" si="33"/>
        <v>0</v>
      </c>
    </row>
    <row r="110" spans="1:7" ht="22" customHeight="1" x14ac:dyDescent="0.4">
      <c r="A110" s="277" t="s">
        <v>217</v>
      </c>
      <c r="B110" s="278"/>
      <c r="C110" s="278"/>
      <c r="D110" s="278"/>
      <c r="E110" s="278"/>
      <c r="F110" s="278"/>
      <c r="G110" s="279"/>
    </row>
    <row r="111" spans="1:7" ht="15" thickBot="1" x14ac:dyDescent="0.45">
      <c r="A111" s="26" t="s">
        <v>31</v>
      </c>
      <c r="B111" s="94" t="s">
        <v>219</v>
      </c>
      <c r="C111" s="173" t="str">
        <f>+C106</f>
        <v>365m2</v>
      </c>
      <c r="D111" s="86"/>
      <c r="E111" s="135">
        <f>+D111</f>
        <v>0</v>
      </c>
      <c r="F111" s="135">
        <f>+E111*4</f>
        <v>0</v>
      </c>
      <c r="G111" s="136">
        <f t="shared" ref="G111" si="34">+F111*3</f>
        <v>0</v>
      </c>
    </row>
    <row r="112" spans="1:7" s="67" customFormat="1" ht="17.05" customHeight="1" thickBot="1" x14ac:dyDescent="0.45">
      <c r="A112" s="252" t="s">
        <v>126</v>
      </c>
      <c r="B112" s="253"/>
      <c r="C112" s="254"/>
      <c r="D112" s="153"/>
      <c r="E112" s="87">
        <f>+E111</f>
        <v>0</v>
      </c>
      <c r="F112" s="87">
        <f t="shared" ref="F112:G112" si="35">+F111</f>
        <v>0</v>
      </c>
      <c r="G112" s="88">
        <f t="shared" si="35"/>
        <v>0</v>
      </c>
    </row>
    <row r="113" spans="1:7" ht="22" customHeight="1" x14ac:dyDescent="0.4">
      <c r="A113" s="277" t="s">
        <v>216</v>
      </c>
      <c r="B113" s="278"/>
      <c r="C113" s="278"/>
      <c r="D113" s="278"/>
      <c r="E113" s="278"/>
      <c r="F113" s="278"/>
      <c r="G113" s="279"/>
    </row>
    <row r="114" spans="1:7" ht="15" thickBot="1" x14ac:dyDescent="0.45">
      <c r="A114" s="26" t="s">
        <v>31</v>
      </c>
      <c r="B114" s="94" t="s">
        <v>192</v>
      </c>
      <c r="C114" s="189" t="s">
        <v>193</v>
      </c>
      <c r="D114" s="155"/>
      <c r="E114" s="135">
        <f>+D114</f>
        <v>0</v>
      </c>
      <c r="F114" s="135">
        <f>+E114*6</f>
        <v>0</v>
      </c>
      <c r="G114" s="136">
        <f t="shared" ref="G114" si="36">+F114*3</f>
        <v>0</v>
      </c>
    </row>
    <row r="115" spans="1:7" s="67" customFormat="1" ht="17.05" customHeight="1" thickBot="1" x14ac:dyDescent="0.45">
      <c r="A115" s="252" t="s">
        <v>189</v>
      </c>
      <c r="B115" s="253"/>
      <c r="C115" s="254"/>
      <c r="D115" s="153"/>
      <c r="E115" s="87">
        <f>+E114</f>
        <v>0</v>
      </c>
      <c r="F115" s="87">
        <f t="shared" ref="F115:G115" si="37">+F114</f>
        <v>0</v>
      </c>
      <c r="G115" s="88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283" t="str">
        <f>+A7</f>
        <v>ELLIOTDALE</v>
      </c>
      <c r="B118" s="284"/>
      <c r="C118" s="284"/>
      <c r="D118" s="284"/>
      <c r="E118" s="285"/>
    </row>
    <row r="119" spans="1:7" ht="15.55" customHeight="1" thickBot="1" x14ac:dyDescent="0.45">
      <c r="A119" s="280" t="s">
        <v>56</v>
      </c>
      <c r="B119" s="281"/>
      <c r="C119" s="281"/>
      <c r="D119" s="281"/>
      <c r="E119" s="282"/>
    </row>
    <row r="120" spans="1:7" ht="17.149999999999999" customHeight="1" x14ac:dyDescent="0.4">
      <c r="A120" s="286" t="s">
        <v>0</v>
      </c>
      <c r="B120" s="287"/>
      <c r="C120" s="287"/>
      <c r="D120" s="290" t="s">
        <v>5</v>
      </c>
      <c r="E120" s="89">
        <v>3</v>
      </c>
    </row>
    <row r="121" spans="1:7" ht="15.9" customHeight="1" thickBot="1" x14ac:dyDescent="0.45">
      <c r="A121" s="288"/>
      <c r="B121" s="289"/>
      <c r="C121" s="289"/>
      <c r="D121" s="291"/>
      <c r="E121" s="90" t="s">
        <v>73</v>
      </c>
    </row>
    <row r="122" spans="1:7" ht="22" customHeight="1" x14ac:dyDescent="0.4">
      <c r="A122" s="58" t="s">
        <v>31</v>
      </c>
      <c r="B122" s="292" t="s">
        <v>169</v>
      </c>
      <c r="C122" s="293"/>
      <c r="D122" s="199">
        <f>+(SUM(F15:F23)+(SUM(F31:F39)))</f>
        <v>0</v>
      </c>
      <c r="E122" s="140">
        <f>+(SUM(G15:G23)+(SUM(G31:G39)))</f>
        <v>0</v>
      </c>
    </row>
    <row r="123" spans="1:7" ht="22" customHeight="1" x14ac:dyDescent="0.4">
      <c r="A123" s="60" t="s">
        <v>32</v>
      </c>
      <c r="B123" s="294" t="s">
        <v>204</v>
      </c>
      <c r="C123" s="295"/>
      <c r="D123" s="199">
        <f>+((F77+SUM(F24:F30)+(SUM(F40:F46))))</f>
        <v>0</v>
      </c>
      <c r="E123" s="140">
        <f>+((G77+SUM(G24:G30)+(SUM(G40:G46))))</f>
        <v>0</v>
      </c>
    </row>
    <row r="124" spans="1:7" ht="22" customHeight="1" x14ac:dyDescent="0.4">
      <c r="A124" s="60" t="s">
        <v>33</v>
      </c>
      <c r="B124" s="294" t="s">
        <v>120</v>
      </c>
      <c r="C124" s="295"/>
      <c r="D124" s="139">
        <f>+F85</f>
        <v>0</v>
      </c>
      <c r="E124" s="140">
        <f>+G85</f>
        <v>0</v>
      </c>
    </row>
    <row r="125" spans="1:7" ht="22" customHeight="1" x14ac:dyDescent="0.4">
      <c r="A125" s="60" t="s">
        <v>34</v>
      </c>
      <c r="B125" s="294" t="s">
        <v>121</v>
      </c>
      <c r="C125" s="295"/>
      <c r="D125" s="139">
        <f>+F95</f>
        <v>0</v>
      </c>
      <c r="E125" s="140">
        <f>+G95</f>
        <v>0</v>
      </c>
    </row>
    <row r="126" spans="1:7" ht="22" customHeight="1" x14ac:dyDescent="0.4">
      <c r="A126" s="60" t="s">
        <v>35</v>
      </c>
      <c r="B126" s="294" t="s">
        <v>123</v>
      </c>
      <c r="C126" s="295"/>
      <c r="D126" s="139">
        <f>+F101</f>
        <v>0</v>
      </c>
      <c r="E126" s="140">
        <f>+G101</f>
        <v>0</v>
      </c>
    </row>
    <row r="127" spans="1:7" ht="22" customHeight="1" x14ac:dyDescent="0.4">
      <c r="A127" s="60" t="s">
        <v>36</v>
      </c>
      <c r="B127" s="294" t="s">
        <v>124</v>
      </c>
      <c r="C127" s="295"/>
      <c r="D127" s="139">
        <f>+F104</f>
        <v>0</v>
      </c>
      <c r="E127" s="140">
        <f>+G104</f>
        <v>0</v>
      </c>
    </row>
    <row r="128" spans="1:7" ht="22" customHeight="1" x14ac:dyDescent="0.4">
      <c r="A128" s="60" t="s">
        <v>37</v>
      </c>
      <c r="B128" s="294" t="s">
        <v>125</v>
      </c>
      <c r="C128" s="295"/>
      <c r="D128" s="139">
        <f>+F109</f>
        <v>0</v>
      </c>
      <c r="E128" s="140">
        <f>+G109</f>
        <v>0</v>
      </c>
    </row>
    <row r="129" spans="1:5" ht="22" customHeight="1" thickBot="1" x14ac:dyDescent="0.45">
      <c r="A129" s="91" t="s">
        <v>38</v>
      </c>
      <c r="B129" s="296" t="s">
        <v>126</v>
      </c>
      <c r="C129" s="297"/>
      <c r="D129" s="141">
        <f>+F112</f>
        <v>0</v>
      </c>
      <c r="E129" s="142">
        <f>+G112</f>
        <v>0</v>
      </c>
    </row>
    <row r="130" spans="1:5" ht="25" customHeight="1" x14ac:dyDescent="0.4">
      <c r="A130" s="298" t="s">
        <v>205</v>
      </c>
      <c r="B130" s="299"/>
      <c r="C130" s="300"/>
      <c r="D130" s="68">
        <f>SUM(D123:D129)</f>
        <v>0</v>
      </c>
      <c r="E130" s="96">
        <f>SUM(E123:E129)</f>
        <v>0</v>
      </c>
    </row>
    <row r="131" spans="1:5" ht="25" customHeight="1" thickBot="1" x14ac:dyDescent="0.45">
      <c r="A131" s="235" t="s">
        <v>206</v>
      </c>
      <c r="B131" s="236"/>
      <c r="C131" s="237"/>
      <c r="D131" s="69">
        <f>+D122</f>
        <v>0</v>
      </c>
      <c r="E131" s="97">
        <f>+E122</f>
        <v>0</v>
      </c>
    </row>
    <row r="132" spans="1:5" ht="25" customHeight="1" thickBot="1" x14ac:dyDescent="0.45">
      <c r="A132" s="235" t="s">
        <v>190</v>
      </c>
      <c r="B132" s="236"/>
      <c r="C132" s="237"/>
      <c r="D132" s="69">
        <f>+F115</f>
        <v>0</v>
      </c>
      <c r="E132" s="97">
        <f>+G115</f>
        <v>0</v>
      </c>
    </row>
  </sheetData>
  <sheetProtection algorithmName="SHA-512" hashValue="x2RhxgySBFP9tVIrEwjhhiRjugN9asfaF/H09qpr8+7hqB+Jj6Y8Bf+mqounBjdswCjCev5SwTjGAlAMlgsigQ==" saltValue="BcNhatJ1d3RT2BNwn9lwFQ==" spinCount="100000" sheet="1" objects="1" scenarios="1"/>
  <mergeCells count="53">
    <mergeCell ref="A78:B79"/>
    <mergeCell ref="C78:C79"/>
    <mergeCell ref="D78:D79"/>
    <mergeCell ref="E78:E79"/>
    <mergeCell ref="F78:F79"/>
    <mergeCell ref="A131:C131"/>
    <mergeCell ref="A120:C121"/>
    <mergeCell ref="D120:D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C130"/>
    <mergeCell ref="A80:G80"/>
    <mergeCell ref="A119:E119"/>
    <mergeCell ref="A86:G86"/>
    <mergeCell ref="A95:C95"/>
    <mergeCell ref="A96:G96"/>
    <mergeCell ref="A101:C101"/>
    <mergeCell ref="A102:G102"/>
    <mergeCell ref="A104:C104"/>
    <mergeCell ref="A105:G105"/>
    <mergeCell ref="A109:C109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2:C132"/>
    <mergeCell ref="A2:G2"/>
    <mergeCell ref="A3:B3"/>
    <mergeCell ref="A4:B4"/>
    <mergeCell ref="A5:G5"/>
    <mergeCell ref="A7:G7"/>
    <mergeCell ref="A6:G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&amp;C&amp;"-,Bold"Page &amp;P&amp;R&amp;"-,Bold"&amp;D</oddFooter>
  </headerFooter>
  <rowBreaks count="1" manualBreakCount="1">
    <brk id="77" max="6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79884-B274-4B75-8E96-3218AC94B1D7}">
  <dimension ref="A1:R132"/>
  <sheetViews>
    <sheetView zoomScaleNormal="100" workbookViewId="0">
      <selection activeCell="A11" sqref="A11:B11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23"/>
      <c r="B1" s="224"/>
      <c r="C1" s="224"/>
      <c r="D1" s="224"/>
      <c r="E1" s="225"/>
      <c r="F1" s="225"/>
      <c r="G1" s="226"/>
    </row>
    <row r="2" spans="1:18" ht="17.149999999999999" customHeight="1" x14ac:dyDescent="0.45">
      <c r="A2" s="238" t="s">
        <v>52</v>
      </c>
      <c r="B2" s="239"/>
      <c r="C2" s="239"/>
      <c r="D2" s="239"/>
      <c r="E2" s="239"/>
      <c r="F2" s="239"/>
      <c r="G2" s="240"/>
    </row>
    <row r="3" spans="1:18" ht="20.05" customHeight="1" x14ac:dyDescent="0.5">
      <c r="A3" s="241" t="s">
        <v>84</v>
      </c>
      <c r="B3" s="242"/>
      <c r="C3" s="227">
        <f>+'Cover Page'!B8</f>
        <v>0</v>
      </c>
      <c r="D3" s="228"/>
      <c r="E3" s="229"/>
      <c r="F3" s="229"/>
      <c r="G3" s="230"/>
    </row>
    <row r="4" spans="1:18" ht="20.05" customHeight="1" x14ac:dyDescent="0.5">
      <c r="A4" s="241" t="s">
        <v>82</v>
      </c>
      <c r="B4" s="242"/>
      <c r="C4" s="227">
        <f>+'Cover Page'!B10</f>
        <v>0</v>
      </c>
      <c r="D4" s="228"/>
      <c r="E4" s="229"/>
      <c r="F4" s="229"/>
      <c r="G4" s="230"/>
    </row>
    <row r="5" spans="1:18" ht="20.05" customHeight="1" x14ac:dyDescent="0.45">
      <c r="A5" s="243" t="s">
        <v>225</v>
      </c>
      <c r="B5" s="244"/>
      <c r="C5" s="244"/>
      <c r="D5" s="244"/>
      <c r="E5" s="244"/>
      <c r="F5" s="244"/>
      <c r="G5" s="24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249" t="str">
        <f>+'East London'!A6</f>
        <v>CLUSTER 1 - AMATHOLE DISTRICT incl Local Offices</v>
      </c>
      <c r="B6" s="250"/>
      <c r="C6" s="250"/>
      <c r="D6" s="250"/>
      <c r="E6" s="250"/>
      <c r="F6" s="250"/>
      <c r="G6" s="251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46" t="s">
        <v>95</v>
      </c>
      <c r="B7" s="247"/>
      <c r="C7" s="247"/>
      <c r="D7" s="247"/>
      <c r="E7" s="247"/>
      <c r="F7" s="247"/>
      <c r="G7" s="248"/>
    </row>
    <row r="8" spans="1:18" ht="14.15" customHeight="1" thickBot="1" x14ac:dyDescent="0.45">
      <c r="A8" s="255" t="s">
        <v>47</v>
      </c>
      <c r="B8" s="256"/>
      <c r="C8" s="256"/>
      <c r="D8" s="256"/>
      <c r="E8" s="256"/>
      <c r="F8" s="256"/>
      <c r="G8" s="257"/>
    </row>
    <row r="9" spans="1:18" ht="28.75" customHeight="1" x14ac:dyDescent="0.45">
      <c r="A9" s="258" t="s">
        <v>0</v>
      </c>
      <c r="B9" s="259"/>
      <c r="C9" s="72" t="s">
        <v>46</v>
      </c>
      <c r="D9" s="73" t="s">
        <v>85</v>
      </c>
      <c r="E9" s="61"/>
      <c r="F9" s="62"/>
      <c r="G9" s="63"/>
    </row>
    <row r="10" spans="1:18" ht="16.3" customHeight="1" x14ac:dyDescent="0.45">
      <c r="A10" s="260" t="s">
        <v>1</v>
      </c>
      <c r="B10" s="261"/>
      <c r="C10" s="187">
        <v>2</v>
      </c>
      <c r="D10" s="51"/>
      <c r="E10" s="61"/>
      <c r="F10" s="62"/>
      <c r="G10" s="63"/>
    </row>
    <row r="11" spans="1:18" ht="16.3" customHeight="1" thickBot="1" x14ac:dyDescent="0.5">
      <c r="A11" s="262" t="s">
        <v>44</v>
      </c>
      <c r="B11" s="263"/>
      <c r="C11" s="188">
        <v>1</v>
      </c>
      <c r="D11" s="53"/>
      <c r="E11" s="64"/>
      <c r="F11" s="65"/>
      <c r="G11" s="66"/>
    </row>
    <row r="12" spans="1:18" ht="16.3" customHeight="1" x14ac:dyDescent="0.4">
      <c r="A12" s="264" t="s">
        <v>0</v>
      </c>
      <c r="B12" s="265"/>
      <c r="C12" s="268" t="s">
        <v>45</v>
      </c>
      <c r="D12" s="268" t="s">
        <v>4</v>
      </c>
      <c r="E12" s="270" t="s">
        <v>74</v>
      </c>
      <c r="F12" s="270" t="s">
        <v>106</v>
      </c>
      <c r="G12" s="219">
        <v>3</v>
      </c>
    </row>
    <row r="13" spans="1:18" ht="13.3" customHeight="1" thickBot="1" x14ac:dyDescent="0.45">
      <c r="A13" s="266"/>
      <c r="B13" s="267"/>
      <c r="C13" s="269"/>
      <c r="D13" s="269"/>
      <c r="E13" s="271"/>
      <c r="F13" s="271"/>
      <c r="G13" s="220" t="s">
        <v>73</v>
      </c>
    </row>
    <row r="14" spans="1:18" ht="14.6" customHeight="1" x14ac:dyDescent="0.4">
      <c r="A14" s="272" t="s">
        <v>131</v>
      </c>
      <c r="B14" s="273"/>
      <c r="C14" s="214"/>
      <c r="D14" s="215"/>
      <c r="E14" s="216"/>
      <c r="F14" s="217"/>
      <c r="G14" s="218"/>
    </row>
    <row r="15" spans="1:18" x14ac:dyDescent="0.4">
      <c r="A15" s="25" t="s">
        <v>31</v>
      </c>
      <c r="B15" s="95" t="s">
        <v>53</v>
      </c>
      <c r="C15" s="129">
        <f>+C10</f>
        <v>2</v>
      </c>
      <c r="D15" s="99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32</v>
      </c>
      <c r="B16" s="95" t="s">
        <v>48</v>
      </c>
      <c r="C16" s="129">
        <f>+C15</f>
        <v>2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33</v>
      </c>
      <c r="B17" s="95" t="s">
        <v>49</v>
      </c>
      <c r="C17" s="129">
        <f t="shared" ref="C17:C23" si="3">+C16</f>
        <v>2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34</v>
      </c>
      <c r="B18" s="95" t="s">
        <v>54</v>
      </c>
      <c r="C18" s="129">
        <f t="shared" si="3"/>
        <v>2</v>
      </c>
      <c r="D18" s="99">
        <f>+D10</f>
        <v>0</v>
      </c>
      <c r="E18" s="100"/>
      <c r="F18" s="45">
        <f>+D18*C18</f>
        <v>0</v>
      </c>
      <c r="G18" s="46">
        <f t="shared" si="2"/>
        <v>0</v>
      </c>
    </row>
    <row r="19" spans="1:7" x14ac:dyDescent="0.4">
      <c r="A19" s="25" t="s">
        <v>35</v>
      </c>
      <c r="B19" s="95" t="s">
        <v>9</v>
      </c>
      <c r="C19" s="129">
        <f t="shared" si="3"/>
        <v>2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36</v>
      </c>
      <c r="B20" s="95" t="s">
        <v>10</v>
      </c>
      <c r="C20" s="129">
        <f t="shared" si="3"/>
        <v>2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37</v>
      </c>
      <c r="B21" s="95" t="s">
        <v>11</v>
      </c>
      <c r="C21" s="129">
        <f t="shared" si="3"/>
        <v>2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38</v>
      </c>
      <c r="B22" s="95" t="s">
        <v>51</v>
      </c>
      <c r="C22" s="129">
        <f t="shared" si="3"/>
        <v>2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39</v>
      </c>
      <c r="B23" s="95" t="s">
        <v>50</v>
      </c>
      <c r="C23" s="129">
        <f t="shared" si="3"/>
        <v>2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40</v>
      </c>
      <c r="B24" s="95" t="s">
        <v>132</v>
      </c>
      <c r="C24" s="186">
        <f>+C15</f>
        <v>2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41</v>
      </c>
      <c r="B25" s="95" t="s">
        <v>133</v>
      </c>
      <c r="C25" s="178">
        <f t="shared" ref="C25:C30" si="7">+C24</f>
        <v>2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42</v>
      </c>
      <c r="B26" s="95" t="s">
        <v>134</v>
      </c>
      <c r="C26" s="178">
        <f t="shared" si="7"/>
        <v>2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57</v>
      </c>
      <c r="B27" s="95" t="s">
        <v>135</v>
      </c>
      <c r="C27" s="178">
        <f t="shared" si="7"/>
        <v>2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58</v>
      </c>
      <c r="B28" s="95" t="s">
        <v>136</v>
      </c>
      <c r="C28" s="178">
        <f t="shared" si="7"/>
        <v>2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59</v>
      </c>
      <c r="B29" s="95" t="s">
        <v>202</v>
      </c>
      <c r="C29" s="178">
        <f t="shared" si="7"/>
        <v>2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60</v>
      </c>
      <c r="B30" s="95" t="s">
        <v>203</v>
      </c>
      <c r="C30" s="178">
        <f t="shared" si="7"/>
        <v>2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61</v>
      </c>
      <c r="B31" s="31" t="s">
        <v>43</v>
      </c>
      <c r="C31" s="129">
        <f>+C11</f>
        <v>1</v>
      </c>
      <c r="D31" s="150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62</v>
      </c>
      <c r="B32" s="95" t="s">
        <v>48</v>
      </c>
      <c r="C32" s="129">
        <f>+C31</f>
        <v>1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63</v>
      </c>
      <c r="B33" s="95" t="s">
        <v>49</v>
      </c>
      <c r="C33" s="129">
        <f t="shared" ref="C33:C39" si="10">+C32</f>
        <v>1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64</v>
      </c>
      <c r="B34" s="31" t="s">
        <v>7</v>
      </c>
      <c r="C34" s="129">
        <f t="shared" si="10"/>
        <v>1</v>
      </c>
      <c r="D34" s="150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65</v>
      </c>
      <c r="B35" s="31" t="s">
        <v>9</v>
      </c>
      <c r="C35" s="129">
        <f t="shared" si="10"/>
        <v>1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66</v>
      </c>
      <c r="B36" s="31" t="s">
        <v>10</v>
      </c>
      <c r="C36" s="129">
        <f t="shared" si="10"/>
        <v>1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67</v>
      </c>
      <c r="B37" s="31" t="s">
        <v>11</v>
      </c>
      <c r="C37" s="129">
        <f t="shared" si="10"/>
        <v>1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68</v>
      </c>
      <c r="B38" s="31" t="s">
        <v>6</v>
      </c>
      <c r="C38" s="129">
        <f t="shared" si="10"/>
        <v>1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69</v>
      </c>
      <c r="B39" s="31" t="s">
        <v>22</v>
      </c>
      <c r="C39" s="129">
        <f t="shared" si="10"/>
        <v>1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70</v>
      </c>
      <c r="B40" s="95" t="s">
        <v>139</v>
      </c>
      <c r="C40" s="178">
        <f>+C31</f>
        <v>1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71</v>
      </c>
      <c r="B41" s="95" t="s">
        <v>140</v>
      </c>
      <c r="C41" s="178">
        <f t="shared" ref="C41:C46" si="14">+C40</f>
        <v>1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72</v>
      </c>
      <c r="B42" s="95" t="s">
        <v>141</v>
      </c>
      <c r="C42" s="178">
        <f t="shared" si="14"/>
        <v>1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142</v>
      </c>
      <c r="B43" s="95" t="s">
        <v>143</v>
      </c>
      <c r="C43" s="178">
        <f t="shared" si="14"/>
        <v>1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144</v>
      </c>
      <c r="B44" s="95" t="s">
        <v>145</v>
      </c>
      <c r="C44" s="178">
        <f t="shared" si="14"/>
        <v>1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146</v>
      </c>
      <c r="B45" s="95" t="s">
        <v>137</v>
      </c>
      <c r="C45" s="178">
        <f t="shared" si="14"/>
        <v>1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5" t="s">
        <v>147</v>
      </c>
      <c r="B46" s="95" t="s">
        <v>138</v>
      </c>
      <c r="C46" s="178">
        <f t="shared" si="14"/>
        <v>1</v>
      </c>
      <c r="D46" s="76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274" t="s">
        <v>148</v>
      </c>
      <c r="B47" s="275"/>
      <c r="C47" s="276"/>
      <c r="D47" s="151"/>
      <c r="E47" s="77">
        <f>SUM(E15:E46)</f>
        <v>0</v>
      </c>
      <c r="F47" s="77">
        <f t="shared" ref="F47:G47" si="16">SUM(F15:F46)</f>
        <v>0</v>
      </c>
      <c r="G47" s="78">
        <f t="shared" si="16"/>
        <v>0</v>
      </c>
    </row>
    <row r="48" spans="1:7" ht="22" customHeight="1" x14ac:dyDescent="0.4">
      <c r="A48" s="277" t="s">
        <v>149</v>
      </c>
      <c r="B48" s="278"/>
      <c r="C48" s="278"/>
      <c r="D48" s="278"/>
      <c r="E48" s="278"/>
      <c r="F48" s="278"/>
      <c r="G48" s="279"/>
    </row>
    <row r="49" spans="1:7" x14ac:dyDescent="0.4">
      <c r="A49" s="26" t="s">
        <v>31</v>
      </c>
      <c r="B49" s="30" t="s">
        <v>111</v>
      </c>
      <c r="C49" s="181">
        <v>2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32</v>
      </c>
      <c r="B50" s="79" t="s">
        <v>150</v>
      </c>
      <c r="C50" s="179">
        <v>2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33</v>
      </c>
      <c r="B51" s="30" t="s">
        <v>119</v>
      </c>
      <c r="C51" s="178">
        <v>1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34</v>
      </c>
      <c r="B52" s="31" t="s">
        <v>14</v>
      </c>
      <c r="C52" s="182">
        <v>1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35</v>
      </c>
      <c r="B53" s="31" t="s">
        <v>15</v>
      </c>
      <c r="C53" s="182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36</v>
      </c>
      <c r="B54" s="31" t="s">
        <v>118</v>
      </c>
      <c r="C54" s="182">
        <v>1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37</v>
      </c>
      <c r="B55" s="31" t="s">
        <v>16</v>
      </c>
      <c r="C55" s="182">
        <v>1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38</v>
      </c>
      <c r="B56" s="31" t="s">
        <v>17</v>
      </c>
      <c r="C56" s="182">
        <v>1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39</v>
      </c>
      <c r="B57" s="31" t="s">
        <v>18</v>
      </c>
      <c r="C57" s="182">
        <v>1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40</v>
      </c>
      <c r="B58" s="31" t="s">
        <v>19</v>
      </c>
      <c r="C58" s="182">
        <v>1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41</v>
      </c>
      <c r="B59" s="31" t="s">
        <v>20</v>
      </c>
      <c r="C59" s="182">
        <v>1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42</v>
      </c>
      <c r="B60" s="31" t="s">
        <v>151</v>
      </c>
      <c r="C60" s="182">
        <v>2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57</v>
      </c>
      <c r="B61" s="31" t="s">
        <v>152</v>
      </c>
      <c r="C61" s="182">
        <v>1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58</v>
      </c>
      <c r="B62" s="31" t="s">
        <v>153</v>
      </c>
      <c r="C62" s="182">
        <v>1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59</v>
      </c>
      <c r="B63" s="31" t="s">
        <v>154</v>
      </c>
      <c r="C63" s="183">
        <v>3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60</v>
      </c>
      <c r="B64" s="31" t="s">
        <v>8</v>
      </c>
      <c r="C64" s="183">
        <v>1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61</v>
      </c>
      <c r="B65" s="32" t="s">
        <v>21</v>
      </c>
      <c r="C65" s="183">
        <v>3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62</v>
      </c>
      <c r="B66" s="31" t="s">
        <v>12</v>
      </c>
      <c r="C66" s="184">
        <v>2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63</v>
      </c>
      <c r="B67" s="31" t="s">
        <v>172</v>
      </c>
      <c r="C67" s="183">
        <v>2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64</v>
      </c>
      <c r="B68" s="31" t="s">
        <v>173</v>
      </c>
      <c r="C68" s="184">
        <v>2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65</v>
      </c>
      <c r="B69" s="31" t="s">
        <v>174</v>
      </c>
      <c r="C69" s="184">
        <v>6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66</v>
      </c>
      <c r="B70" s="31" t="s">
        <v>155</v>
      </c>
      <c r="C70" s="184">
        <v>2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67</v>
      </c>
      <c r="B71" s="31" t="s">
        <v>156</v>
      </c>
      <c r="C71" s="183">
        <v>2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68</v>
      </c>
      <c r="B72" s="31" t="s">
        <v>157</v>
      </c>
      <c r="C72" s="183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69</v>
      </c>
      <c r="B73" s="31" t="s">
        <v>229</v>
      </c>
      <c r="C73" s="183">
        <v>2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70</v>
      </c>
      <c r="B74" s="31" t="s">
        <v>158</v>
      </c>
      <c r="C74" s="183">
        <v>2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71</v>
      </c>
      <c r="B75" s="31" t="s">
        <v>159</v>
      </c>
      <c r="C75" s="178">
        <f>+C10</f>
        <v>2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72</v>
      </c>
      <c r="B76" s="80" t="s">
        <v>160</v>
      </c>
      <c r="C76" s="185">
        <v>2</v>
      </c>
      <c r="D76" s="81"/>
      <c r="E76" s="104"/>
      <c r="F76" s="45">
        <f t="shared" si="22"/>
        <v>0</v>
      </c>
      <c r="G76" s="105">
        <f t="shared" si="18"/>
        <v>0</v>
      </c>
    </row>
    <row r="77" spans="1:7" ht="17.05" customHeight="1" thickBot="1" x14ac:dyDescent="0.45">
      <c r="A77" s="252" t="s">
        <v>122</v>
      </c>
      <c r="B77" s="253"/>
      <c r="C77" s="254"/>
      <c r="D77" s="151"/>
      <c r="E77" s="77">
        <f>SUM(E49:E76)</f>
        <v>0</v>
      </c>
      <c r="F77" s="77">
        <f>SUM(F49:F76)</f>
        <v>0</v>
      </c>
      <c r="G77" s="78">
        <f>SUM(G49:G76)</f>
        <v>0</v>
      </c>
    </row>
    <row r="78" spans="1:7" ht="16.3" customHeight="1" x14ac:dyDescent="0.4">
      <c r="A78" s="264" t="s">
        <v>0</v>
      </c>
      <c r="B78" s="265"/>
      <c r="C78" s="268" t="s">
        <v>45</v>
      </c>
      <c r="D78" s="268" t="s">
        <v>4</v>
      </c>
      <c r="E78" s="270" t="s">
        <v>74</v>
      </c>
      <c r="F78" s="270" t="s">
        <v>106</v>
      </c>
      <c r="G78" s="219">
        <v>3</v>
      </c>
    </row>
    <row r="79" spans="1:7" ht="13.3" customHeight="1" thickBot="1" x14ac:dyDescent="0.45">
      <c r="A79" s="266"/>
      <c r="B79" s="267"/>
      <c r="C79" s="269"/>
      <c r="D79" s="269"/>
      <c r="E79" s="271"/>
      <c r="F79" s="271"/>
      <c r="G79" s="220" t="s">
        <v>73</v>
      </c>
    </row>
    <row r="80" spans="1:7" ht="22" customHeight="1" x14ac:dyDescent="0.4">
      <c r="A80" s="277" t="s">
        <v>55</v>
      </c>
      <c r="B80" s="278"/>
      <c r="C80" s="278"/>
      <c r="D80" s="278"/>
      <c r="E80" s="278"/>
      <c r="F80" s="278"/>
      <c r="G80" s="279"/>
    </row>
    <row r="81" spans="1:7" x14ac:dyDescent="0.4">
      <c r="A81" s="27" t="s">
        <v>31</v>
      </c>
      <c r="B81" s="28" t="s">
        <v>161</v>
      </c>
      <c r="C81" s="178">
        <v>2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32</v>
      </c>
      <c r="B82" s="29" t="s">
        <v>162</v>
      </c>
      <c r="C82" s="178">
        <v>5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33</v>
      </c>
      <c r="B83" s="28" t="s">
        <v>163</v>
      </c>
      <c r="C83" s="180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34</v>
      </c>
      <c r="B84" s="82" t="s">
        <v>164</v>
      </c>
      <c r="C84" s="178">
        <v>1</v>
      </c>
      <c r="D84" s="81"/>
      <c r="E84" s="104">
        <f t="shared" si="23"/>
        <v>0</v>
      </c>
      <c r="F84" s="104">
        <f>+E84*12</f>
        <v>0</v>
      </c>
      <c r="G84" s="105">
        <f t="shared" si="24"/>
        <v>0</v>
      </c>
    </row>
    <row r="85" spans="1:7" ht="17.05" customHeight="1" thickBot="1" x14ac:dyDescent="0.45">
      <c r="A85" s="252" t="s">
        <v>120</v>
      </c>
      <c r="B85" s="253"/>
      <c r="C85" s="254"/>
      <c r="D85" s="152"/>
      <c r="E85" s="77">
        <f>SUM(E81:E84)</f>
        <v>0</v>
      </c>
      <c r="F85" s="77">
        <f t="shared" ref="F85:G85" si="25">SUM(F81:F84)</f>
        <v>0</v>
      </c>
      <c r="G85" s="78">
        <f t="shared" si="25"/>
        <v>0</v>
      </c>
    </row>
    <row r="86" spans="1:7" ht="22" customHeight="1" x14ac:dyDescent="0.4">
      <c r="A86" s="277" t="s">
        <v>110</v>
      </c>
      <c r="B86" s="278"/>
      <c r="C86" s="278"/>
      <c r="D86" s="278"/>
      <c r="E86" s="278"/>
      <c r="F86" s="278"/>
      <c r="G86" s="279"/>
    </row>
    <row r="87" spans="1:7" x14ac:dyDescent="0.4">
      <c r="A87" s="26" t="s">
        <v>31</v>
      </c>
      <c r="B87" s="30" t="s">
        <v>116</v>
      </c>
      <c r="C87" s="176">
        <v>6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32</v>
      </c>
      <c r="B88" s="30" t="s">
        <v>115</v>
      </c>
      <c r="C88" s="177">
        <v>3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33</v>
      </c>
      <c r="B89" s="30" t="s">
        <v>114</v>
      </c>
      <c r="C89" s="176">
        <v>5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34</v>
      </c>
      <c r="B90" s="30" t="s">
        <v>117</v>
      </c>
      <c r="C90" s="178">
        <v>2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35</v>
      </c>
      <c r="B91" s="30" t="s">
        <v>113</v>
      </c>
      <c r="C91" s="176">
        <v>5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36</v>
      </c>
      <c r="B92" s="31" t="s">
        <v>112</v>
      </c>
      <c r="C92" s="179">
        <v>6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37</v>
      </c>
      <c r="B93" s="34" t="s">
        <v>3</v>
      </c>
      <c r="C93" s="176">
        <v>4</v>
      </c>
      <c r="D93" s="84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38</v>
      </c>
      <c r="B94" s="92" t="s">
        <v>165</v>
      </c>
      <c r="C94" s="180">
        <v>2</v>
      </c>
      <c r="D94" s="83"/>
      <c r="E94" s="104"/>
      <c r="F94" s="104">
        <f t="shared" si="26"/>
        <v>0</v>
      </c>
      <c r="G94" s="105">
        <f t="shared" si="27"/>
        <v>0</v>
      </c>
    </row>
    <row r="95" spans="1:7" s="67" customFormat="1" ht="17.05" customHeight="1" thickBot="1" x14ac:dyDescent="0.45">
      <c r="A95" s="252" t="s">
        <v>121</v>
      </c>
      <c r="B95" s="253"/>
      <c r="C95" s="254"/>
      <c r="D95" s="151"/>
      <c r="E95" s="77">
        <f>SUM(E87:E94)</f>
        <v>0</v>
      </c>
      <c r="F95" s="77">
        <f>SUM(F87:F94)</f>
        <v>0</v>
      </c>
      <c r="G95" s="78">
        <f>SUM(G87:G94)</f>
        <v>0</v>
      </c>
    </row>
    <row r="96" spans="1:7" ht="22" customHeight="1" x14ac:dyDescent="0.4">
      <c r="A96" s="277" t="s">
        <v>175</v>
      </c>
      <c r="B96" s="278"/>
      <c r="C96" s="278"/>
      <c r="D96" s="278"/>
      <c r="E96" s="278"/>
      <c r="F96" s="278"/>
      <c r="G96" s="279"/>
    </row>
    <row r="97" spans="1:7" ht="29.15" x14ac:dyDescent="0.4">
      <c r="A97" s="26" t="s">
        <v>31</v>
      </c>
      <c r="B97" s="33" t="s">
        <v>224</v>
      </c>
      <c r="C97" s="175">
        <v>1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32</v>
      </c>
      <c r="B98" s="34" t="s">
        <v>13</v>
      </c>
      <c r="C98" s="176">
        <v>1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33</v>
      </c>
      <c r="B99" s="34" t="s">
        <v>2</v>
      </c>
      <c r="C99" s="176">
        <v>1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34</v>
      </c>
      <c r="B100" s="34" t="s">
        <v>166</v>
      </c>
      <c r="C100" s="176">
        <v>2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252" t="s">
        <v>123</v>
      </c>
      <c r="B101" s="253"/>
      <c r="C101" s="254"/>
      <c r="D101" s="151"/>
      <c r="E101" s="77">
        <f>SUM(E97:E100)</f>
        <v>0</v>
      </c>
      <c r="F101" s="77">
        <f>SUM(F97:F100)</f>
        <v>0</v>
      </c>
      <c r="G101" s="78">
        <f>SUM(G97:G100)</f>
        <v>0</v>
      </c>
    </row>
    <row r="102" spans="1:7" ht="22" customHeight="1" x14ac:dyDescent="0.4">
      <c r="A102" s="277" t="s">
        <v>222</v>
      </c>
      <c r="B102" s="278"/>
      <c r="C102" s="278"/>
      <c r="D102" s="278"/>
      <c r="E102" s="278"/>
      <c r="F102" s="278"/>
      <c r="G102" s="279"/>
    </row>
    <row r="103" spans="1:7" ht="15" thickBot="1" x14ac:dyDescent="0.45">
      <c r="A103" s="26" t="s">
        <v>31</v>
      </c>
      <c r="B103" s="80" t="s">
        <v>176</v>
      </c>
      <c r="C103" s="174">
        <v>3</v>
      </c>
      <c r="D103" s="85"/>
      <c r="E103" s="131">
        <f>+D103*4*C103</f>
        <v>0</v>
      </c>
      <c r="F103" s="131">
        <f>+E103*12</f>
        <v>0</v>
      </c>
      <c r="G103" s="132">
        <f t="shared" ref="G103" si="30">+F103*3</f>
        <v>0</v>
      </c>
    </row>
    <row r="104" spans="1:7" ht="17.05" customHeight="1" thickBot="1" x14ac:dyDescent="0.45">
      <c r="A104" s="252" t="s">
        <v>223</v>
      </c>
      <c r="B104" s="253"/>
      <c r="C104" s="254"/>
      <c r="D104" s="151"/>
      <c r="E104" s="77">
        <f>+E103</f>
        <v>0</v>
      </c>
      <c r="F104" s="77">
        <f t="shared" ref="F104:G104" si="31">+F103</f>
        <v>0</v>
      </c>
      <c r="G104" s="78">
        <f t="shared" si="31"/>
        <v>0</v>
      </c>
    </row>
    <row r="105" spans="1:7" ht="22" customHeight="1" x14ac:dyDescent="0.4">
      <c r="A105" s="277" t="s">
        <v>167</v>
      </c>
      <c r="B105" s="278"/>
      <c r="C105" s="278"/>
      <c r="D105" s="278"/>
      <c r="E105" s="278"/>
      <c r="F105" s="278"/>
      <c r="G105" s="279"/>
    </row>
    <row r="106" spans="1:7" ht="18" x14ac:dyDescent="0.45">
      <c r="A106" s="26" t="s">
        <v>31</v>
      </c>
      <c r="B106" s="93" t="s">
        <v>177</v>
      </c>
      <c r="C106" s="173" t="s">
        <v>26</v>
      </c>
      <c r="D106" s="38"/>
      <c r="E106" s="133">
        <f>+D106</f>
        <v>0</v>
      </c>
      <c r="F106" s="133">
        <f>+E106*4</f>
        <v>0</v>
      </c>
      <c r="G106" s="134">
        <f t="shared" ref="G106:G108" si="32">+F106*3</f>
        <v>0</v>
      </c>
    </row>
    <row r="107" spans="1:7" x14ac:dyDescent="0.4">
      <c r="A107" s="26" t="s">
        <v>32</v>
      </c>
      <c r="B107" s="93" t="s">
        <v>178</v>
      </c>
      <c r="C107" s="173">
        <v>46</v>
      </c>
      <c r="D107" s="38"/>
      <c r="E107" s="133">
        <f>+D107*C107</f>
        <v>0</v>
      </c>
      <c r="F107" s="133">
        <f>+E107*2</f>
        <v>0</v>
      </c>
      <c r="G107" s="134">
        <f t="shared" si="32"/>
        <v>0</v>
      </c>
    </row>
    <row r="108" spans="1:7" ht="15" thickBot="1" x14ac:dyDescent="0.45">
      <c r="A108" s="26" t="s">
        <v>33</v>
      </c>
      <c r="B108" s="94" t="s">
        <v>179</v>
      </c>
      <c r="C108" s="173">
        <v>0</v>
      </c>
      <c r="D108" s="86"/>
      <c r="E108" s="135">
        <f>+D108*C108</f>
        <v>0</v>
      </c>
      <c r="F108" s="135">
        <f>+E108*2</f>
        <v>0</v>
      </c>
      <c r="G108" s="136">
        <f t="shared" si="32"/>
        <v>0</v>
      </c>
    </row>
    <row r="109" spans="1:7" ht="17.149999999999999" customHeight="1" thickBot="1" x14ac:dyDescent="0.45">
      <c r="A109" s="252" t="s">
        <v>125</v>
      </c>
      <c r="B109" s="253"/>
      <c r="C109" s="254"/>
      <c r="D109" s="153"/>
      <c r="E109" s="87">
        <f>SUM(E106:E108)</f>
        <v>0</v>
      </c>
      <c r="F109" s="87">
        <f t="shared" ref="F109:G109" si="33">SUM(F106:F108)</f>
        <v>0</v>
      </c>
      <c r="G109" s="88">
        <f t="shared" si="33"/>
        <v>0</v>
      </c>
    </row>
    <row r="110" spans="1:7" ht="22" customHeight="1" x14ac:dyDescent="0.4">
      <c r="A110" s="277" t="s">
        <v>217</v>
      </c>
      <c r="B110" s="278"/>
      <c r="C110" s="278"/>
      <c r="D110" s="278"/>
      <c r="E110" s="278"/>
      <c r="F110" s="278"/>
      <c r="G110" s="279"/>
    </row>
    <row r="111" spans="1:7" ht="18.45" thickBot="1" x14ac:dyDescent="0.5">
      <c r="A111" s="26" t="s">
        <v>31</v>
      </c>
      <c r="B111" s="94" t="s">
        <v>219</v>
      </c>
      <c r="C111" s="173" t="s">
        <v>26</v>
      </c>
      <c r="D111" s="86"/>
      <c r="E111" s="135">
        <f>+D111</f>
        <v>0</v>
      </c>
      <c r="F111" s="135">
        <f>+E111*4</f>
        <v>0</v>
      </c>
      <c r="G111" s="136">
        <f t="shared" ref="G111" si="34">+F111*3</f>
        <v>0</v>
      </c>
    </row>
    <row r="112" spans="1:7" s="67" customFormat="1" ht="17.05" customHeight="1" thickBot="1" x14ac:dyDescent="0.45">
      <c r="A112" s="252" t="s">
        <v>126</v>
      </c>
      <c r="B112" s="253"/>
      <c r="C112" s="254"/>
      <c r="D112" s="153"/>
      <c r="E112" s="87">
        <f>+E111</f>
        <v>0</v>
      </c>
      <c r="F112" s="87">
        <f t="shared" ref="F112:G112" si="35">+F111</f>
        <v>0</v>
      </c>
      <c r="G112" s="88">
        <f t="shared" si="35"/>
        <v>0</v>
      </c>
    </row>
    <row r="113" spans="1:7" ht="22" customHeight="1" x14ac:dyDescent="0.4">
      <c r="A113" s="277" t="s">
        <v>216</v>
      </c>
      <c r="B113" s="278"/>
      <c r="C113" s="278"/>
      <c r="D113" s="278"/>
      <c r="E113" s="278"/>
      <c r="F113" s="278"/>
      <c r="G113" s="279"/>
    </row>
    <row r="114" spans="1:7" ht="18.45" thickBot="1" x14ac:dyDescent="0.5">
      <c r="A114" s="26" t="s">
        <v>31</v>
      </c>
      <c r="B114" s="94" t="s">
        <v>192</v>
      </c>
      <c r="C114" s="173" t="s">
        <v>199</v>
      </c>
      <c r="D114" s="86"/>
      <c r="E114" s="135">
        <f>+D114</f>
        <v>0</v>
      </c>
      <c r="F114" s="135">
        <f>+E114*6</f>
        <v>0</v>
      </c>
      <c r="G114" s="136">
        <f t="shared" ref="G114" si="36">+F114*3</f>
        <v>0</v>
      </c>
    </row>
    <row r="115" spans="1:7" s="67" customFormat="1" ht="17.05" customHeight="1" thickBot="1" x14ac:dyDescent="0.45">
      <c r="A115" s="252" t="s">
        <v>189</v>
      </c>
      <c r="B115" s="253"/>
      <c r="C115" s="254"/>
      <c r="D115" s="153"/>
      <c r="E115" s="87">
        <f>+E114</f>
        <v>0</v>
      </c>
      <c r="F115" s="87">
        <f t="shared" ref="F115:G115" si="37">+F114</f>
        <v>0</v>
      </c>
      <c r="G115" s="88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283" t="str">
        <f>+A7</f>
        <v>FORT BEAUFORT LOCAL OFFICE</v>
      </c>
      <c r="B118" s="284"/>
      <c r="C118" s="284"/>
      <c r="D118" s="284"/>
      <c r="E118" s="285"/>
    </row>
    <row r="119" spans="1:7" ht="15.55" customHeight="1" thickBot="1" x14ac:dyDescent="0.45">
      <c r="A119" s="280" t="s">
        <v>56</v>
      </c>
      <c r="B119" s="281"/>
      <c r="C119" s="281"/>
      <c r="D119" s="281"/>
      <c r="E119" s="282"/>
    </row>
    <row r="120" spans="1:7" ht="17.149999999999999" customHeight="1" x14ac:dyDescent="0.4">
      <c r="A120" s="286" t="s">
        <v>0</v>
      </c>
      <c r="B120" s="287"/>
      <c r="C120" s="287"/>
      <c r="D120" s="290" t="s">
        <v>5</v>
      </c>
      <c r="E120" s="89">
        <v>3</v>
      </c>
    </row>
    <row r="121" spans="1:7" ht="15.9" customHeight="1" thickBot="1" x14ac:dyDescent="0.45">
      <c r="A121" s="288"/>
      <c r="B121" s="289"/>
      <c r="C121" s="289"/>
      <c r="D121" s="291"/>
      <c r="E121" s="90" t="s">
        <v>73</v>
      </c>
    </row>
    <row r="122" spans="1:7" ht="22" customHeight="1" x14ac:dyDescent="0.4">
      <c r="A122" s="58" t="s">
        <v>31</v>
      </c>
      <c r="B122" s="292" t="s">
        <v>169</v>
      </c>
      <c r="C122" s="293"/>
      <c r="D122" s="199">
        <f>+(SUM(F15:F23)+(SUM(F31:F39)))</f>
        <v>0</v>
      </c>
      <c r="E122" s="140">
        <f>+(SUM(G15:G23)+(SUM(G31:G39)))</f>
        <v>0</v>
      </c>
    </row>
    <row r="123" spans="1:7" ht="22" customHeight="1" x14ac:dyDescent="0.4">
      <c r="A123" s="60" t="s">
        <v>32</v>
      </c>
      <c r="B123" s="294" t="s">
        <v>204</v>
      </c>
      <c r="C123" s="295"/>
      <c r="D123" s="199">
        <f>+((F77+SUM(F24:F30)+(SUM(F40:F46))))</f>
        <v>0</v>
      </c>
      <c r="E123" s="140">
        <f>+((G77+SUM(G24:G30)+(SUM(G40:G46))))</f>
        <v>0</v>
      </c>
    </row>
    <row r="124" spans="1:7" ht="22" customHeight="1" x14ac:dyDescent="0.4">
      <c r="A124" s="60" t="s">
        <v>33</v>
      </c>
      <c r="B124" s="294" t="s">
        <v>120</v>
      </c>
      <c r="C124" s="295"/>
      <c r="D124" s="139">
        <f>+F85</f>
        <v>0</v>
      </c>
      <c r="E124" s="140">
        <f>+G85</f>
        <v>0</v>
      </c>
    </row>
    <row r="125" spans="1:7" ht="22" customHeight="1" x14ac:dyDescent="0.4">
      <c r="A125" s="60" t="s">
        <v>34</v>
      </c>
      <c r="B125" s="294" t="s">
        <v>121</v>
      </c>
      <c r="C125" s="295"/>
      <c r="D125" s="139">
        <f>+F95</f>
        <v>0</v>
      </c>
      <c r="E125" s="140">
        <f>+G95</f>
        <v>0</v>
      </c>
    </row>
    <row r="126" spans="1:7" ht="22" customHeight="1" x14ac:dyDescent="0.4">
      <c r="A126" s="60" t="s">
        <v>35</v>
      </c>
      <c r="B126" s="294" t="s">
        <v>123</v>
      </c>
      <c r="C126" s="295"/>
      <c r="D126" s="139">
        <f>+F101</f>
        <v>0</v>
      </c>
      <c r="E126" s="140">
        <f>+G101</f>
        <v>0</v>
      </c>
    </row>
    <row r="127" spans="1:7" ht="22" customHeight="1" x14ac:dyDescent="0.4">
      <c r="A127" s="60" t="s">
        <v>36</v>
      </c>
      <c r="B127" s="294" t="s">
        <v>124</v>
      </c>
      <c r="C127" s="295"/>
      <c r="D127" s="139">
        <f>+F104</f>
        <v>0</v>
      </c>
      <c r="E127" s="140">
        <f>+G104</f>
        <v>0</v>
      </c>
    </row>
    <row r="128" spans="1:7" ht="22" customHeight="1" x14ac:dyDescent="0.4">
      <c r="A128" s="60" t="s">
        <v>37</v>
      </c>
      <c r="B128" s="294" t="s">
        <v>125</v>
      </c>
      <c r="C128" s="295"/>
      <c r="D128" s="139">
        <f>+F109</f>
        <v>0</v>
      </c>
      <c r="E128" s="140">
        <f>+G109</f>
        <v>0</v>
      </c>
    </row>
    <row r="129" spans="1:5" ht="22" customHeight="1" thickBot="1" x14ac:dyDescent="0.45">
      <c r="A129" s="91" t="s">
        <v>38</v>
      </c>
      <c r="B129" s="296" t="s">
        <v>126</v>
      </c>
      <c r="C129" s="297"/>
      <c r="D129" s="141">
        <f>+F112</f>
        <v>0</v>
      </c>
      <c r="E129" s="142">
        <f>+G112</f>
        <v>0</v>
      </c>
    </row>
    <row r="130" spans="1:5" ht="25" customHeight="1" x14ac:dyDescent="0.4">
      <c r="A130" s="298" t="s">
        <v>205</v>
      </c>
      <c r="B130" s="299"/>
      <c r="C130" s="300"/>
      <c r="D130" s="68">
        <f>SUM(D123:D129)</f>
        <v>0</v>
      </c>
      <c r="E130" s="96">
        <f>SUM(E123:E129)</f>
        <v>0</v>
      </c>
    </row>
    <row r="131" spans="1:5" ht="25" customHeight="1" thickBot="1" x14ac:dyDescent="0.45">
      <c r="A131" s="235" t="s">
        <v>206</v>
      </c>
      <c r="B131" s="236"/>
      <c r="C131" s="237"/>
      <c r="D131" s="69">
        <f>+D122</f>
        <v>0</v>
      </c>
      <c r="E131" s="97">
        <f>+E122</f>
        <v>0</v>
      </c>
    </row>
    <row r="132" spans="1:5" ht="25" customHeight="1" thickBot="1" x14ac:dyDescent="0.45">
      <c r="A132" s="235" t="s">
        <v>190</v>
      </c>
      <c r="B132" s="236"/>
      <c r="C132" s="237"/>
      <c r="D132" s="69">
        <f>+F115</f>
        <v>0</v>
      </c>
      <c r="E132" s="97">
        <f>+G115</f>
        <v>0</v>
      </c>
    </row>
  </sheetData>
  <sheetProtection algorithmName="SHA-512" hashValue="uskP0SC9p8gC6DYMFX8CxvMESZxSdrGkJ1N4Zt/3BAxgB1JeXoyNAsO4XuHu+rGqlhq1BtnN0ltQEvyBvaVLew==" saltValue="BQPojYC/UR+A3Ir+vhnSAA==" spinCount="100000" sheet="1" objects="1" scenarios="1"/>
  <mergeCells count="53">
    <mergeCell ref="A78:B79"/>
    <mergeCell ref="C78:C79"/>
    <mergeCell ref="D78:D79"/>
    <mergeCell ref="E78:E79"/>
    <mergeCell ref="F78:F79"/>
    <mergeCell ref="A131:C131"/>
    <mergeCell ref="A120:C121"/>
    <mergeCell ref="D120:D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C130"/>
    <mergeCell ref="A80:G80"/>
    <mergeCell ref="A119:E119"/>
    <mergeCell ref="A86:G86"/>
    <mergeCell ref="A95:C95"/>
    <mergeCell ref="A96:G96"/>
    <mergeCell ref="A101:C101"/>
    <mergeCell ref="A102:G102"/>
    <mergeCell ref="A104:C104"/>
    <mergeCell ref="A105:G105"/>
    <mergeCell ref="A109:C109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2:C132"/>
    <mergeCell ref="A2:G2"/>
    <mergeCell ref="A3:B3"/>
    <mergeCell ref="A4:B4"/>
    <mergeCell ref="A5:G5"/>
    <mergeCell ref="A7:G7"/>
    <mergeCell ref="A6:G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&amp;C&amp;"-,Bold"Page &amp;P&amp;R&amp;"-,Bold"&amp;D</oddFooter>
  </headerFooter>
  <rowBreaks count="1" manualBreakCount="1">
    <brk id="77" max="6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583F1-D83F-4011-8928-3BEC13C039A5}">
  <dimension ref="A1:R132"/>
  <sheetViews>
    <sheetView zoomScaleNormal="100" workbookViewId="0">
      <selection activeCell="A15" sqref="A15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23"/>
      <c r="B1" s="224"/>
      <c r="C1" s="224"/>
      <c r="D1" s="224"/>
      <c r="E1" s="225"/>
      <c r="F1" s="225"/>
      <c r="G1" s="226"/>
    </row>
    <row r="2" spans="1:18" ht="17.149999999999999" customHeight="1" x14ac:dyDescent="0.45">
      <c r="A2" s="238" t="s">
        <v>52</v>
      </c>
      <c r="B2" s="239"/>
      <c r="C2" s="239"/>
      <c r="D2" s="239"/>
      <c r="E2" s="239"/>
      <c r="F2" s="239"/>
      <c r="G2" s="240"/>
    </row>
    <row r="3" spans="1:18" ht="20.05" customHeight="1" x14ac:dyDescent="0.5">
      <c r="A3" s="241" t="s">
        <v>84</v>
      </c>
      <c r="B3" s="242"/>
      <c r="C3" s="227">
        <f>+'Cover Page'!B8</f>
        <v>0</v>
      </c>
      <c r="D3" s="228"/>
      <c r="E3" s="229"/>
      <c r="F3" s="229"/>
      <c r="G3" s="230"/>
    </row>
    <row r="4" spans="1:18" ht="20.05" customHeight="1" x14ac:dyDescent="0.5">
      <c r="A4" s="241" t="s">
        <v>82</v>
      </c>
      <c r="B4" s="242"/>
      <c r="C4" s="227">
        <f>+'Cover Page'!B10</f>
        <v>0</v>
      </c>
      <c r="D4" s="228"/>
      <c r="E4" s="229"/>
      <c r="F4" s="229"/>
      <c r="G4" s="230"/>
    </row>
    <row r="5" spans="1:18" ht="20.05" customHeight="1" x14ac:dyDescent="0.45">
      <c r="A5" s="243" t="s">
        <v>225</v>
      </c>
      <c r="B5" s="244"/>
      <c r="C5" s="244"/>
      <c r="D5" s="244"/>
      <c r="E5" s="244"/>
      <c r="F5" s="244"/>
      <c r="G5" s="24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249" t="str">
        <f>+'East London'!A6</f>
        <v>CLUSTER 1 - AMATHOLE DISTRICT incl Local Offices</v>
      </c>
      <c r="B6" s="250"/>
      <c r="C6" s="250"/>
      <c r="D6" s="250"/>
      <c r="E6" s="250"/>
      <c r="F6" s="250"/>
      <c r="G6" s="251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46" t="s">
        <v>96</v>
      </c>
      <c r="B7" s="247"/>
      <c r="C7" s="247"/>
      <c r="D7" s="247"/>
      <c r="E7" s="247"/>
      <c r="F7" s="247"/>
      <c r="G7" s="248"/>
    </row>
    <row r="8" spans="1:18" ht="14.15" customHeight="1" thickBot="1" x14ac:dyDescent="0.45">
      <c r="A8" s="255" t="s">
        <v>47</v>
      </c>
      <c r="B8" s="256"/>
      <c r="C8" s="256"/>
      <c r="D8" s="256"/>
      <c r="E8" s="256"/>
      <c r="F8" s="256"/>
      <c r="G8" s="257"/>
    </row>
    <row r="9" spans="1:18" ht="30" customHeight="1" x14ac:dyDescent="0.45">
      <c r="A9" s="258" t="s">
        <v>0</v>
      </c>
      <c r="B9" s="259"/>
      <c r="C9" s="72" t="s">
        <v>46</v>
      </c>
      <c r="D9" s="73" t="s">
        <v>85</v>
      </c>
      <c r="E9" s="61"/>
      <c r="F9" s="62"/>
      <c r="G9" s="63"/>
    </row>
    <row r="10" spans="1:18" ht="16.3" customHeight="1" x14ac:dyDescent="0.45">
      <c r="A10" s="260" t="s">
        <v>1</v>
      </c>
      <c r="B10" s="261"/>
      <c r="C10" s="187">
        <v>2</v>
      </c>
      <c r="D10" s="51"/>
      <c r="E10" s="61"/>
      <c r="F10" s="62"/>
      <c r="G10" s="63"/>
    </row>
    <row r="11" spans="1:18" ht="16.3" customHeight="1" thickBot="1" x14ac:dyDescent="0.5">
      <c r="A11" s="262" t="s">
        <v>44</v>
      </c>
      <c r="B11" s="263"/>
      <c r="C11" s="188">
        <v>1</v>
      </c>
      <c r="D11" s="53"/>
      <c r="E11" s="64"/>
      <c r="F11" s="65"/>
      <c r="G11" s="66"/>
    </row>
    <row r="12" spans="1:18" ht="16.3" customHeight="1" x14ac:dyDescent="0.4">
      <c r="A12" s="264" t="s">
        <v>0</v>
      </c>
      <c r="B12" s="265"/>
      <c r="C12" s="268" t="s">
        <v>45</v>
      </c>
      <c r="D12" s="268" t="s">
        <v>4</v>
      </c>
      <c r="E12" s="270" t="s">
        <v>74</v>
      </c>
      <c r="F12" s="270" t="s">
        <v>106</v>
      </c>
      <c r="G12" s="219">
        <v>3</v>
      </c>
    </row>
    <row r="13" spans="1:18" ht="13.3" customHeight="1" thickBot="1" x14ac:dyDescent="0.45">
      <c r="A13" s="266"/>
      <c r="B13" s="267"/>
      <c r="C13" s="269"/>
      <c r="D13" s="269"/>
      <c r="E13" s="271"/>
      <c r="F13" s="271"/>
      <c r="G13" s="220" t="s">
        <v>73</v>
      </c>
    </row>
    <row r="14" spans="1:18" ht="14.6" customHeight="1" x14ac:dyDescent="0.4">
      <c r="A14" s="272" t="s">
        <v>131</v>
      </c>
      <c r="B14" s="273"/>
      <c r="C14" s="214"/>
      <c r="D14" s="215"/>
      <c r="E14" s="216"/>
      <c r="F14" s="217"/>
      <c r="G14" s="218"/>
    </row>
    <row r="15" spans="1:18" x14ac:dyDescent="0.4">
      <c r="A15" s="25" t="s">
        <v>31</v>
      </c>
      <c r="B15" s="95" t="s">
        <v>53</v>
      </c>
      <c r="C15" s="129">
        <f>+C10</f>
        <v>2</v>
      </c>
      <c r="D15" s="99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32</v>
      </c>
      <c r="B16" s="95" t="s">
        <v>48</v>
      </c>
      <c r="C16" s="129">
        <f>+C15</f>
        <v>2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33</v>
      </c>
      <c r="B17" s="95" t="s">
        <v>49</v>
      </c>
      <c r="C17" s="129">
        <f t="shared" ref="C17:C23" si="3">+C16</f>
        <v>2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34</v>
      </c>
      <c r="B18" s="95" t="s">
        <v>54</v>
      </c>
      <c r="C18" s="129">
        <f t="shared" si="3"/>
        <v>2</v>
      </c>
      <c r="D18" s="99">
        <f>+D10</f>
        <v>0</v>
      </c>
      <c r="E18" s="100"/>
      <c r="F18" s="45">
        <f>+D18*C18</f>
        <v>0</v>
      </c>
      <c r="G18" s="46">
        <f t="shared" si="2"/>
        <v>0</v>
      </c>
    </row>
    <row r="19" spans="1:7" x14ac:dyDescent="0.4">
      <c r="A19" s="25" t="s">
        <v>35</v>
      </c>
      <c r="B19" s="95" t="s">
        <v>9</v>
      </c>
      <c r="C19" s="129">
        <f t="shared" si="3"/>
        <v>2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36</v>
      </c>
      <c r="B20" s="95" t="s">
        <v>10</v>
      </c>
      <c r="C20" s="129">
        <f t="shared" si="3"/>
        <v>2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37</v>
      </c>
      <c r="B21" s="95" t="s">
        <v>11</v>
      </c>
      <c r="C21" s="129">
        <f t="shared" si="3"/>
        <v>2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38</v>
      </c>
      <c r="B22" s="95" t="s">
        <v>51</v>
      </c>
      <c r="C22" s="129">
        <f t="shared" si="3"/>
        <v>2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39</v>
      </c>
      <c r="B23" s="95" t="s">
        <v>50</v>
      </c>
      <c r="C23" s="129">
        <f t="shared" si="3"/>
        <v>2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40</v>
      </c>
      <c r="B24" s="95" t="s">
        <v>132</v>
      </c>
      <c r="C24" s="186">
        <f>+C15</f>
        <v>2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41</v>
      </c>
      <c r="B25" s="95" t="s">
        <v>133</v>
      </c>
      <c r="C25" s="178">
        <f t="shared" ref="C25:C30" si="7">+C24</f>
        <v>2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42</v>
      </c>
      <c r="B26" s="95" t="s">
        <v>134</v>
      </c>
      <c r="C26" s="178">
        <f t="shared" si="7"/>
        <v>2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57</v>
      </c>
      <c r="B27" s="95" t="s">
        <v>135</v>
      </c>
      <c r="C27" s="178">
        <f t="shared" si="7"/>
        <v>2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58</v>
      </c>
      <c r="B28" s="95" t="s">
        <v>136</v>
      </c>
      <c r="C28" s="178">
        <f t="shared" si="7"/>
        <v>2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59</v>
      </c>
      <c r="B29" s="95" t="s">
        <v>202</v>
      </c>
      <c r="C29" s="178">
        <f t="shared" si="7"/>
        <v>2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60</v>
      </c>
      <c r="B30" s="95" t="s">
        <v>203</v>
      </c>
      <c r="C30" s="178">
        <f t="shared" si="7"/>
        <v>2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61</v>
      </c>
      <c r="B31" s="31" t="s">
        <v>43</v>
      </c>
      <c r="C31" s="129">
        <f>+C11</f>
        <v>1</v>
      </c>
      <c r="D31" s="150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62</v>
      </c>
      <c r="B32" s="95" t="s">
        <v>48</v>
      </c>
      <c r="C32" s="129">
        <f>+C31</f>
        <v>1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63</v>
      </c>
      <c r="B33" s="95" t="s">
        <v>49</v>
      </c>
      <c r="C33" s="129">
        <f t="shared" ref="C33:C39" si="10">+C32</f>
        <v>1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64</v>
      </c>
      <c r="B34" s="31" t="s">
        <v>7</v>
      </c>
      <c r="C34" s="129">
        <f t="shared" si="10"/>
        <v>1</v>
      </c>
      <c r="D34" s="150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65</v>
      </c>
      <c r="B35" s="31" t="s">
        <v>9</v>
      </c>
      <c r="C35" s="129">
        <f t="shared" si="10"/>
        <v>1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66</v>
      </c>
      <c r="B36" s="31" t="s">
        <v>10</v>
      </c>
      <c r="C36" s="129">
        <f t="shared" si="10"/>
        <v>1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67</v>
      </c>
      <c r="B37" s="31" t="s">
        <v>11</v>
      </c>
      <c r="C37" s="129">
        <f t="shared" si="10"/>
        <v>1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68</v>
      </c>
      <c r="B38" s="31" t="s">
        <v>6</v>
      </c>
      <c r="C38" s="129">
        <f t="shared" si="10"/>
        <v>1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69</v>
      </c>
      <c r="B39" s="31" t="s">
        <v>22</v>
      </c>
      <c r="C39" s="129">
        <f t="shared" si="10"/>
        <v>1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70</v>
      </c>
      <c r="B40" s="95" t="s">
        <v>139</v>
      </c>
      <c r="C40" s="178">
        <f>+C31</f>
        <v>1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71</v>
      </c>
      <c r="B41" s="95" t="s">
        <v>140</v>
      </c>
      <c r="C41" s="178">
        <f t="shared" ref="C41:C46" si="14">+C40</f>
        <v>1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72</v>
      </c>
      <c r="B42" s="95" t="s">
        <v>141</v>
      </c>
      <c r="C42" s="178">
        <f t="shared" si="14"/>
        <v>1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142</v>
      </c>
      <c r="B43" s="95" t="s">
        <v>143</v>
      </c>
      <c r="C43" s="178">
        <f t="shared" si="14"/>
        <v>1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144</v>
      </c>
      <c r="B44" s="95" t="s">
        <v>145</v>
      </c>
      <c r="C44" s="178">
        <f t="shared" si="14"/>
        <v>1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146</v>
      </c>
      <c r="B45" s="95" t="s">
        <v>137</v>
      </c>
      <c r="C45" s="178">
        <f t="shared" si="14"/>
        <v>1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5" t="s">
        <v>147</v>
      </c>
      <c r="B46" s="95" t="s">
        <v>138</v>
      </c>
      <c r="C46" s="178">
        <f t="shared" si="14"/>
        <v>1</v>
      </c>
      <c r="D46" s="76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274" t="s">
        <v>148</v>
      </c>
      <c r="B47" s="275"/>
      <c r="C47" s="276"/>
      <c r="D47" s="151"/>
      <c r="E47" s="77">
        <f>SUM(E15:E46)</f>
        <v>0</v>
      </c>
      <c r="F47" s="77">
        <f t="shared" ref="F47:G47" si="16">SUM(F15:F46)</f>
        <v>0</v>
      </c>
      <c r="G47" s="78">
        <f t="shared" si="16"/>
        <v>0</v>
      </c>
    </row>
    <row r="48" spans="1:7" ht="22" customHeight="1" x14ac:dyDescent="0.4">
      <c r="A48" s="277" t="s">
        <v>149</v>
      </c>
      <c r="B48" s="278"/>
      <c r="C48" s="278"/>
      <c r="D48" s="278"/>
      <c r="E48" s="278"/>
      <c r="F48" s="278"/>
      <c r="G48" s="279"/>
    </row>
    <row r="49" spans="1:7" x14ac:dyDescent="0.4">
      <c r="A49" s="26" t="s">
        <v>31</v>
      </c>
      <c r="B49" s="30" t="s">
        <v>111</v>
      </c>
      <c r="C49" s="181">
        <v>2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32</v>
      </c>
      <c r="B50" s="79" t="s">
        <v>150</v>
      </c>
      <c r="C50" s="179">
        <v>2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33</v>
      </c>
      <c r="B51" s="30" t="s">
        <v>119</v>
      </c>
      <c r="C51" s="178">
        <v>2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34</v>
      </c>
      <c r="B52" s="31" t="s">
        <v>14</v>
      </c>
      <c r="C52" s="182">
        <v>2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35</v>
      </c>
      <c r="B53" s="31" t="s">
        <v>15</v>
      </c>
      <c r="C53" s="182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36</v>
      </c>
      <c r="B54" s="31" t="s">
        <v>118</v>
      </c>
      <c r="C54" s="182">
        <v>2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37</v>
      </c>
      <c r="B55" s="31" t="s">
        <v>16</v>
      </c>
      <c r="C55" s="182">
        <v>2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38</v>
      </c>
      <c r="B56" s="31" t="s">
        <v>17</v>
      </c>
      <c r="C56" s="182">
        <v>2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39</v>
      </c>
      <c r="B57" s="31" t="s">
        <v>18</v>
      </c>
      <c r="C57" s="182">
        <v>2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40</v>
      </c>
      <c r="B58" s="31" t="s">
        <v>19</v>
      </c>
      <c r="C58" s="182">
        <v>2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41</v>
      </c>
      <c r="B59" s="31" t="s">
        <v>20</v>
      </c>
      <c r="C59" s="182">
        <v>1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42</v>
      </c>
      <c r="B60" s="31" t="s">
        <v>151</v>
      </c>
      <c r="C60" s="182">
        <v>3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57</v>
      </c>
      <c r="B61" s="31" t="s">
        <v>152</v>
      </c>
      <c r="C61" s="182">
        <v>1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58</v>
      </c>
      <c r="B62" s="31" t="s">
        <v>153</v>
      </c>
      <c r="C62" s="182">
        <v>2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59</v>
      </c>
      <c r="B63" s="31" t="s">
        <v>154</v>
      </c>
      <c r="C63" s="183">
        <v>4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60</v>
      </c>
      <c r="B64" s="31" t="s">
        <v>8</v>
      </c>
      <c r="C64" s="183">
        <v>2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61</v>
      </c>
      <c r="B65" s="32" t="s">
        <v>21</v>
      </c>
      <c r="C65" s="183">
        <v>3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62</v>
      </c>
      <c r="B66" s="31" t="s">
        <v>12</v>
      </c>
      <c r="C66" s="184">
        <v>2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63</v>
      </c>
      <c r="B67" s="31" t="s">
        <v>172</v>
      </c>
      <c r="C67" s="183">
        <v>2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64</v>
      </c>
      <c r="B68" s="31" t="s">
        <v>173</v>
      </c>
      <c r="C68" s="184">
        <v>2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65</v>
      </c>
      <c r="B69" s="31" t="s">
        <v>174</v>
      </c>
      <c r="C69" s="184">
        <v>8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66</v>
      </c>
      <c r="B70" s="31" t="s">
        <v>155</v>
      </c>
      <c r="C70" s="184">
        <v>2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67</v>
      </c>
      <c r="B71" s="31" t="s">
        <v>156</v>
      </c>
      <c r="C71" s="183">
        <v>1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68</v>
      </c>
      <c r="B72" s="31" t="s">
        <v>157</v>
      </c>
      <c r="C72" s="183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69</v>
      </c>
      <c r="B73" s="31" t="s">
        <v>229</v>
      </c>
      <c r="C73" s="183">
        <v>2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70</v>
      </c>
      <c r="B74" s="31" t="s">
        <v>158</v>
      </c>
      <c r="C74" s="183">
        <v>2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71</v>
      </c>
      <c r="B75" s="31" t="s">
        <v>159</v>
      </c>
      <c r="C75" s="178">
        <f>+C10</f>
        <v>2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72</v>
      </c>
      <c r="B76" s="80" t="s">
        <v>160</v>
      </c>
      <c r="C76" s="185">
        <v>2</v>
      </c>
      <c r="D76" s="81"/>
      <c r="E76" s="104"/>
      <c r="F76" s="45">
        <f t="shared" si="22"/>
        <v>0</v>
      </c>
      <c r="G76" s="105">
        <f t="shared" si="18"/>
        <v>0</v>
      </c>
    </row>
    <row r="77" spans="1:7" ht="17.05" customHeight="1" thickBot="1" x14ac:dyDescent="0.45">
      <c r="A77" s="252" t="s">
        <v>122</v>
      </c>
      <c r="B77" s="253"/>
      <c r="C77" s="254"/>
      <c r="D77" s="151"/>
      <c r="E77" s="77">
        <f>SUM(E49:E76)</f>
        <v>0</v>
      </c>
      <c r="F77" s="77">
        <f>SUM(F49:F76)</f>
        <v>0</v>
      </c>
      <c r="G77" s="78">
        <f>SUM(G49:G76)</f>
        <v>0</v>
      </c>
    </row>
    <row r="78" spans="1:7" ht="16.3" customHeight="1" x14ac:dyDescent="0.4">
      <c r="A78" s="264" t="s">
        <v>0</v>
      </c>
      <c r="B78" s="265"/>
      <c r="C78" s="268" t="s">
        <v>45</v>
      </c>
      <c r="D78" s="268" t="s">
        <v>4</v>
      </c>
      <c r="E78" s="270" t="s">
        <v>74</v>
      </c>
      <c r="F78" s="270" t="s">
        <v>106</v>
      </c>
      <c r="G78" s="219">
        <v>3</v>
      </c>
    </row>
    <row r="79" spans="1:7" ht="13.3" customHeight="1" thickBot="1" x14ac:dyDescent="0.45">
      <c r="A79" s="266"/>
      <c r="B79" s="267"/>
      <c r="C79" s="269"/>
      <c r="D79" s="269"/>
      <c r="E79" s="271"/>
      <c r="F79" s="271"/>
      <c r="G79" s="220" t="s">
        <v>73</v>
      </c>
    </row>
    <row r="80" spans="1:7" ht="22" customHeight="1" x14ac:dyDescent="0.4">
      <c r="A80" s="277" t="s">
        <v>55</v>
      </c>
      <c r="B80" s="278"/>
      <c r="C80" s="278"/>
      <c r="D80" s="278"/>
      <c r="E80" s="278"/>
      <c r="F80" s="278"/>
      <c r="G80" s="279"/>
    </row>
    <row r="81" spans="1:7" x14ac:dyDescent="0.4">
      <c r="A81" s="27" t="s">
        <v>31</v>
      </c>
      <c r="B81" s="28" t="s">
        <v>161</v>
      </c>
      <c r="C81" s="178">
        <v>4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32</v>
      </c>
      <c r="B82" s="29" t="s">
        <v>162</v>
      </c>
      <c r="C82" s="178">
        <v>4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33</v>
      </c>
      <c r="B83" s="28" t="s">
        <v>163</v>
      </c>
      <c r="C83" s="180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34</v>
      </c>
      <c r="B84" s="82" t="s">
        <v>164</v>
      </c>
      <c r="C84" s="178">
        <v>1</v>
      </c>
      <c r="D84" s="81"/>
      <c r="E84" s="104">
        <f t="shared" si="23"/>
        <v>0</v>
      </c>
      <c r="F84" s="104">
        <f>+E84*12</f>
        <v>0</v>
      </c>
      <c r="G84" s="105">
        <f t="shared" si="24"/>
        <v>0</v>
      </c>
    </row>
    <row r="85" spans="1:7" ht="17.05" customHeight="1" thickBot="1" x14ac:dyDescent="0.45">
      <c r="A85" s="252" t="s">
        <v>120</v>
      </c>
      <c r="B85" s="253"/>
      <c r="C85" s="254"/>
      <c r="D85" s="152"/>
      <c r="E85" s="77">
        <f>SUM(E81:E84)</f>
        <v>0</v>
      </c>
      <c r="F85" s="77">
        <f t="shared" ref="F85:G85" si="25">SUM(F81:F84)</f>
        <v>0</v>
      </c>
      <c r="G85" s="78">
        <f t="shared" si="25"/>
        <v>0</v>
      </c>
    </row>
    <row r="86" spans="1:7" ht="22" customHeight="1" x14ac:dyDescent="0.4">
      <c r="A86" s="277" t="s">
        <v>110</v>
      </c>
      <c r="B86" s="278"/>
      <c r="C86" s="278"/>
      <c r="D86" s="278"/>
      <c r="E86" s="278"/>
      <c r="F86" s="278"/>
      <c r="G86" s="279"/>
    </row>
    <row r="87" spans="1:7" x14ac:dyDescent="0.4">
      <c r="A87" s="26" t="s">
        <v>31</v>
      </c>
      <c r="B87" s="30" t="s">
        <v>116</v>
      </c>
      <c r="C87" s="176">
        <v>5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32</v>
      </c>
      <c r="B88" s="30" t="s">
        <v>115</v>
      </c>
      <c r="C88" s="177">
        <v>2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33</v>
      </c>
      <c r="B89" s="30" t="s">
        <v>114</v>
      </c>
      <c r="C89" s="176">
        <v>3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34</v>
      </c>
      <c r="B90" s="30" t="s">
        <v>117</v>
      </c>
      <c r="C90" s="178">
        <v>5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35</v>
      </c>
      <c r="B91" s="30" t="s">
        <v>113</v>
      </c>
      <c r="C91" s="176">
        <v>5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36</v>
      </c>
      <c r="B92" s="31" t="s">
        <v>112</v>
      </c>
      <c r="C92" s="179">
        <v>5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37</v>
      </c>
      <c r="B93" s="34" t="s">
        <v>3</v>
      </c>
      <c r="C93" s="176">
        <v>4</v>
      </c>
      <c r="D93" s="84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38</v>
      </c>
      <c r="B94" s="92" t="s">
        <v>165</v>
      </c>
      <c r="C94" s="180">
        <v>2</v>
      </c>
      <c r="D94" s="83"/>
      <c r="E94" s="104"/>
      <c r="F94" s="104">
        <f t="shared" si="26"/>
        <v>0</v>
      </c>
      <c r="G94" s="105">
        <f t="shared" si="27"/>
        <v>0</v>
      </c>
    </row>
    <row r="95" spans="1:7" s="67" customFormat="1" ht="17.05" customHeight="1" thickBot="1" x14ac:dyDescent="0.45">
      <c r="A95" s="252" t="s">
        <v>121</v>
      </c>
      <c r="B95" s="253"/>
      <c r="C95" s="254"/>
      <c r="D95" s="151"/>
      <c r="E95" s="77">
        <f>SUM(E87:E94)</f>
        <v>0</v>
      </c>
      <c r="F95" s="77">
        <f>SUM(F87:F94)</f>
        <v>0</v>
      </c>
      <c r="G95" s="78">
        <f>SUM(G87:G94)</f>
        <v>0</v>
      </c>
    </row>
    <row r="96" spans="1:7" ht="22" customHeight="1" x14ac:dyDescent="0.4">
      <c r="A96" s="277" t="s">
        <v>175</v>
      </c>
      <c r="B96" s="278"/>
      <c r="C96" s="278"/>
      <c r="D96" s="278"/>
      <c r="E96" s="278"/>
      <c r="F96" s="278"/>
      <c r="G96" s="279"/>
    </row>
    <row r="97" spans="1:7" ht="29.15" x14ac:dyDescent="0.4">
      <c r="A97" s="26" t="s">
        <v>31</v>
      </c>
      <c r="B97" s="33" t="s">
        <v>224</v>
      </c>
      <c r="C97" s="175">
        <v>1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32</v>
      </c>
      <c r="B98" s="34" t="s">
        <v>13</v>
      </c>
      <c r="C98" s="176">
        <v>1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33</v>
      </c>
      <c r="B99" s="34" t="s">
        <v>2</v>
      </c>
      <c r="C99" s="176">
        <v>1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34</v>
      </c>
      <c r="B100" s="34" t="s">
        <v>166</v>
      </c>
      <c r="C100" s="176">
        <v>2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252" t="s">
        <v>123</v>
      </c>
      <c r="B101" s="253"/>
      <c r="C101" s="254"/>
      <c r="D101" s="151"/>
      <c r="E101" s="77">
        <f>SUM(E97:E100)</f>
        <v>0</v>
      </c>
      <c r="F101" s="77">
        <f>SUM(F97:F100)</f>
        <v>0</v>
      </c>
      <c r="G101" s="78">
        <f>SUM(G97:G100)</f>
        <v>0</v>
      </c>
    </row>
    <row r="102" spans="1:7" ht="22" customHeight="1" x14ac:dyDescent="0.4">
      <c r="A102" s="277" t="s">
        <v>222</v>
      </c>
      <c r="B102" s="278"/>
      <c r="C102" s="278"/>
      <c r="D102" s="278"/>
      <c r="E102" s="278"/>
      <c r="F102" s="278"/>
      <c r="G102" s="279"/>
    </row>
    <row r="103" spans="1:7" ht="15" thickBot="1" x14ac:dyDescent="0.45">
      <c r="A103" s="26" t="s">
        <v>31</v>
      </c>
      <c r="B103" s="80" t="s">
        <v>176</v>
      </c>
      <c r="C103" s="174">
        <v>3</v>
      </c>
      <c r="D103" s="85"/>
      <c r="E103" s="131">
        <f>+D103*4*C103</f>
        <v>0</v>
      </c>
      <c r="F103" s="131">
        <f>+E103*12</f>
        <v>0</v>
      </c>
      <c r="G103" s="132">
        <f t="shared" ref="G103" si="30">+F103*3</f>
        <v>0</v>
      </c>
    </row>
    <row r="104" spans="1:7" ht="17.05" customHeight="1" thickBot="1" x14ac:dyDescent="0.45">
      <c r="A104" s="252" t="s">
        <v>223</v>
      </c>
      <c r="B104" s="253"/>
      <c r="C104" s="254"/>
      <c r="D104" s="151"/>
      <c r="E104" s="77">
        <f>+E103</f>
        <v>0</v>
      </c>
      <c r="F104" s="77">
        <f t="shared" ref="F104:G104" si="31">+F103</f>
        <v>0</v>
      </c>
      <c r="G104" s="78">
        <f t="shared" si="31"/>
        <v>0</v>
      </c>
    </row>
    <row r="105" spans="1:7" ht="22" customHeight="1" x14ac:dyDescent="0.4">
      <c r="A105" s="277" t="s">
        <v>167</v>
      </c>
      <c r="B105" s="278"/>
      <c r="C105" s="278"/>
      <c r="D105" s="278"/>
      <c r="E105" s="278"/>
      <c r="F105" s="278"/>
      <c r="G105" s="279"/>
    </row>
    <row r="106" spans="1:7" ht="18" x14ac:dyDescent="0.45">
      <c r="A106" s="26" t="s">
        <v>31</v>
      </c>
      <c r="B106" s="93" t="s">
        <v>177</v>
      </c>
      <c r="C106" s="173" t="s">
        <v>23</v>
      </c>
      <c r="D106" s="38"/>
      <c r="E106" s="133">
        <f>+D106</f>
        <v>0</v>
      </c>
      <c r="F106" s="133">
        <f>+E106*4</f>
        <v>0</v>
      </c>
      <c r="G106" s="134">
        <f t="shared" ref="G106:G108" si="32">+F106*3</f>
        <v>0</v>
      </c>
    </row>
    <row r="107" spans="1:7" x14ac:dyDescent="0.4">
      <c r="A107" s="26" t="s">
        <v>32</v>
      </c>
      <c r="B107" s="93" t="s">
        <v>178</v>
      </c>
      <c r="C107" s="173">
        <v>25</v>
      </c>
      <c r="D107" s="38"/>
      <c r="E107" s="133">
        <f>+D107*C107</f>
        <v>0</v>
      </c>
      <c r="F107" s="133">
        <f>+E107*2</f>
        <v>0</v>
      </c>
      <c r="G107" s="134">
        <f t="shared" si="32"/>
        <v>0</v>
      </c>
    </row>
    <row r="108" spans="1:7" ht="15" thickBot="1" x14ac:dyDescent="0.45">
      <c r="A108" s="26" t="s">
        <v>33</v>
      </c>
      <c r="B108" s="94" t="s">
        <v>179</v>
      </c>
      <c r="C108" s="173">
        <v>0</v>
      </c>
      <c r="D108" s="86"/>
      <c r="E108" s="135">
        <f>+D108*C108</f>
        <v>0</v>
      </c>
      <c r="F108" s="135">
        <f>+E108*2</f>
        <v>0</v>
      </c>
      <c r="G108" s="136">
        <f t="shared" si="32"/>
        <v>0</v>
      </c>
    </row>
    <row r="109" spans="1:7" ht="17.149999999999999" customHeight="1" thickBot="1" x14ac:dyDescent="0.45">
      <c r="A109" s="252" t="s">
        <v>125</v>
      </c>
      <c r="B109" s="253"/>
      <c r="C109" s="254"/>
      <c r="D109" s="153"/>
      <c r="E109" s="87">
        <f>SUM(E106:E108)</f>
        <v>0</v>
      </c>
      <c r="F109" s="87">
        <f t="shared" ref="F109:G109" si="33">SUM(F106:F108)</f>
        <v>0</v>
      </c>
      <c r="G109" s="88">
        <f t="shared" si="33"/>
        <v>0</v>
      </c>
    </row>
    <row r="110" spans="1:7" ht="22" customHeight="1" x14ac:dyDescent="0.4">
      <c r="A110" s="277" t="s">
        <v>217</v>
      </c>
      <c r="B110" s="278"/>
      <c r="C110" s="278"/>
      <c r="D110" s="278"/>
      <c r="E110" s="278"/>
      <c r="F110" s="278"/>
      <c r="G110" s="279"/>
    </row>
    <row r="111" spans="1:7" ht="18.45" thickBot="1" x14ac:dyDescent="0.5">
      <c r="A111" s="26" t="s">
        <v>31</v>
      </c>
      <c r="B111" s="94" t="s">
        <v>219</v>
      </c>
      <c r="C111" s="173" t="s">
        <v>23</v>
      </c>
      <c r="D111" s="86"/>
      <c r="E111" s="135">
        <f>+D111</f>
        <v>0</v>
      </c>
      <c r="F111" s="135">
        <f>+E111*4</f>
        <v>0</v>
      </c>
      <c r="G111" s="136">
        <f t="shared" ref="G111" si="34">+F111*3</f>
        <v>0</v>
      </c>
    </row>
    <row r="112" spans="1:7" s="67" customFormat="1" ht="17.05" customHeight="1" thickBot="1" x14ac:dyDescent="0.45">
      <c r="A112" s="252" t="s">
        <v>126</v>
      </c>
      <c r="B112" s="253"/>
      <c r="C112" s="254"/>
      <c r="D112" s="153"/>
      <c r="E112" s="87">
        <f>+E111</f>
        <v>0</v>
      </c>
      <c r="F112" s="87">
        <f t="shared" ref="F112:G112" si="35">+F111</f>
        <v>0</v>
      </c>
      <c r="G112" s="88">
        <f t="shared" si="35"/>
        <v>0</v>
      </c>
    </row>
    <row r="113" spans="1:7" ht="22" customHeight="1" x14ac:dyDescent="0.4">
      <c r="A113" s="277" t="s">
        <v>216</v>
      </c>
      <c r="B113" s="278"/>
      <c r="C113" s="278"/>
      <c r="D113" s="278"/>
      <c r="E113" s="278"/>
      <c r="F113" s="278"/>
      <c r="G113" s="279"/>
    </row>
    <row r="114" spans="1:7" ht="15" thickBot="1" x14ac:dyDescent="0.45">
      <c r="A114" s="26" t="s">
        <v>31</v>
      </c>
      <c r="B114" s="94" t="s">
        <v>192</v>
      </c>
      <c r="C114" s="189" t="s">
        <v>193</v>
      </c>
      <c r="D114" s="155"/>
      <c r="E114" s="135">
        <f>+D114</f>
        <v>0</v>
      </c>
      <c r="F114" s="135">
        <f>+E114*6</f>
        <v>0</v>
      </c>
      <c r="G114" s="136">
        <f t="shared" ref="G114" si="36">+F114*3</f>
        <v>0</v>
      </c>
    </row>
    <row r="115" spans="1:7" s="67" customFormat="1" ht="17.05" customHeight="1" thickBot="1" x14ac:dyDescent="0.45">
      <c r="A115" s="252" t="s">
        <v>189</v>
      </c>
      <c r="B115" s="253"/>
      <c r="C115" s="254"/>
      <c r="D115" s="153"/>
      <c r="E115" s="87">
        <f>+E114</f>
        <v>0</v>
      </c>
      <c r="F115" s="87">
        <f t="shared" ref="F115:G115" si="37">+F114</f>
        <v>0</v>
      </c>
      <c r="G115" s="88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283" t="str">
        <f>+A7</f>
        <v>IDUTYWA LOCAL OFFICE</v>
      </c>
      <c r="B118" s="284"/>
      <c r="C118" s="284"/>
      <c r="D118" s="284"/>
      <c r="E118" s="285"/>
    </row>
    <row r="119" spans="1:7" ht="15.55" customHeight="1" thickBot="1" x14ac:dyDescent="0.45">
      <c r="A119" s="280" t="s">
        <v>56</v>
      </c>
      <c r="B119" s="281"/>
      <c r="C119" s="281"/>
      <c r="D119" s="281"/>
      <c r="E119" s="282"/>
    </row>
    <row r="120" spans="1:7" ht="17.149999999999999" customHeight="1" x14ac:dyDescent="0.4">
      <c r="A120" s="286" t="s">
        <v>0</v>
      </c>
      <c r="B120" s="287"/>
      <c r="C120" s="287"/>
      <c r="D120" s="290" t="s">
        <v>5</v>
      </c>
      <c r="E120" s="89">
        <v>3</v>
      </c>
    </row>
    <row r="121" spans="1:7" ht="15.9" customHeight="1" thickBot="1" x14ac:dyDescent="0.45">
      <c r="A121" s="288"/>
      <c r="B121" s="289"/>
      <c r="C121" s="289"/>
      <c r="D121" s="291"/>
      <c r="E121" s="90" t="s">
        <v>73</v>
      </c>
    </row>
    <row r="122" spans="1:7" ht="22" customHeight="1" x14ac:dyDescent="0.4">
      <c r="A122" s="58" t="s">
        <v>31</v>
      </c>
      <c r="B122" s="292" t="s">
        <v>169</v>
      </c>
      <c r="C122" s="293"/>
      <c r="D122" s="199">
        <f>+(SUM(F15:F23)+(SUM(F31:F39)))</f>
        <v>0</v>
      </c>
      <c r="E122" s="140">
        <f>+(SUM(G15:G23)+(SUM(G31:G39)))</f>
        <v>0</v>
      </c>
    </row>
    <row r="123" spans="1:7" ht="22" customHeight="1" x14ac:dyDescent="0.4">
      <c r="A123" s="60" t="s">
        <v>32</v>
      </c>
      <c r="B123" s="294" t="s">
        <v>204</v>
      </c>
      <c r="C123" s="295"/>
      <c r="D123" s="199">
        <f>+((F77+SUM(F24:F30)+(SUM(F40:F46))))</f>
        <v>0</v>
      </c>
      <c r="E123" s="140">
        <f>+((G77+SUM(G24:G30)+(SUM(G40:G46))))</f>
        <v>0</v>
      </c>
    </row>
    <row r="124" spans="1:7" ht="22" customHeight="1" x14ac:dyDescent="0.4">
      <c r="A124" s="60" t="s">
        <v>33</v>
      </c>
      <c r="B124" s="294" t="s">
        <v>120</v>
      </c>
      <c r="C124" s="295"/>
      <c r="D124" s="139">
        <f>+F85</f>
        <v>0</v>
      </c>
      <c r="E124" s="140">
        <f>+G85</f>
        <v>0</v>
      </c>
    </row>
    <row r="125" spans="1:7" ht="22" customHeight="1" x14ac:dyDescent="0.4">
      <c r="A125" s="60" t="s">
        <v>34</v>
      </c>
      <c r="B125" s="294" t="s">
        <v>121</v>
      </c>
      <c r="C125" s="295"/>
      <c r="D125" s="139">
        <f>+F95</f>
        <v>0</v>
      </c>
      <c r="E125" s="140">
        <f>+G95</f>
        <v>0</v>
      </c>
    </row>
    <row r="126" spans="1:7" ht="22" customHeight="1" x14ac:dyDescent="0.4">
      <c r="A126" s="60" t="s">
        <v>35</v>
      </c>
      <c r="B126" s="294" t="s">
        <v>123</v>
      </c>
      <c r="C126" s="295"/>
      <c r="D126" s="139">
        <f>+F101</f>
        <v>0</v>
      </c>
      <c r="E126" s="140">
        <f>+G101</f>
        <v>0</v>
      </c>
    </row>
    <row r="127" spans="1:7" ht="22" customHeight="1" x14ac:dyDescent="0.4">
      <c r="A127" s="60" t="s">
        <v>36</v>
      </c>
      <c r="B127" s="294" t="s">
        <v>124</v>
      </c>
      <c r="C127" s="295"/>
      <c r="D127" s="139">
        <f>+F104</f>
        <v>0</v>
      </c>
      <c r="E127" s="140">
        <f>+G104</f>
        <v>0</v>
      </c>
    </row>
    <row r="128" spans="1:7" ht="22" customHeight="1" x14ac:dyDescent="0.4">
      <c r="A128" s="60" t="s">
        <v>37</v>
      </c>
      <c r="B128" s="294" t="s">
        <v>125</v>
      </c>
      <c r="C128" s="295"/>
      <c r="D128" s="139">
        <f>+F109</f>
        <v>0</v>
      </c>
      <c r="E128" s="140">
        <f>+G109</f>
        <v>0</v>
      </c>
    </row>
    <row r="129" spans="1:5" ht="22" customHeight="1" thickBot="1" x14ac:dyDescent="0.45">
      <c r="A129" s="91" t="s">
        <v>38</v>
      </c>
      <c r="B129" s="296" t="s">
        <v>126</v>
      </c>
      <c r="C129" s="297"/>
      <c r="D129" s="141">
        <f>+F112</f>
        <v>0</v>
      </c>
      <c r="E129" s="142">
        <f>+G112</f>
        <v>0</v>
      </c>
    </row>
    <row r="130" spans="1:5" ht="25" customHeight="1" x14ac:dyDescent="0.4">
      <c r="A130" s="298" t="s">
        <v>205</v>
      </c>
      <c r="B130" s="299"/>
      <c r="C130" s="300"/>
      <c r="D130" s="68">
        <f>SUM(D123:D129)</f>
        <v>0</v>
      </c>
      <c r="E130" s="96">
        <f>SUM(E123:E129)</f>
        <v>0</v>
      </c>
    </row>
    <row r="131" spans="1:5" ht="25" customHeight="1" thickBot="1" x14ac:dyDescent="0.45">
      <c r="A131" s="235" t="s">
        <v>206</v>
      </c>
      <c r="B131" s="236"/>
      <c r="C131" s="237"/>
      <c r="D131" s="69">
        <f>+D122</f>
        <v>0</v>
      </c>
      <c r="E131" s="97">
        <f>+E122</f>
        <v>0</v>
      </c>
    </row>
    <row r="132" spans="1:5" ht="25" customHeight="1" thickBot="1" x14ac:dyDescent="0.45">
      <c r="A132" s="235" t="s">
        <v>190</v>
      </c>
      <c r="B132" s="236"/>
      <c r="C132" s="237"/>
      <c r="D132" s="69">
        <f>+F115</f>
        <v>0</v>
      </c>
      <c r="E132" s="97">
        <f>+G115</f>
        <v>0</v>
      </c>
    </row>
  </sheetData>
  <sheetProtection algorithmName="SHA-512" hashValue="T7CiLaGEBU4WxGHQ68c7JTIjwgySAVsZ3Js8MxIJraz8P1VP/RITcsVWNEdzGevZzSVafmKZCjkGy7lbyRsBLw==" saltValue="2rZRVrCS1jSslTIkAgJbiQ==" spinCount="100000" sheet="1" objects="1" scenarios="1"/>
  <mergeCells count="53">
    <mergeCell ref="A78:B79"/>
    <mergeCell ref="C78:C79"/>
    <mergeCell ref="D78:D79"/>
    <mergeCell ref="E78:E79"/>
    <mergeCell ref="F78:F79"/>
    <mergeCell ref="A131:C131"/>
    <mergeCell ref="A120:C121"/>
    <mergeCell ref="D120:D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C130"/>
    <mergeCell ref="A80:G80"/>
    <mergeCell ref="A119:E119"/>
    <mergeCell ref="A86:G86"/>
    <mergeCell ref="A95:C95"/>
    <mergeCell ref="A96:G96"/>
    <mergeCell ref="A101:C101"/>
    <mergeCell ref="A102:G102"/>
    <mergeCell ref="A104:C104"/>
    <mergeCell ref="A105:G105"/>
    <mergeCell ref="A109:C109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2:C132"/>
    <mergeCell ref="A2:G2"/>
    <mergeCell ref="A3:B3"/>
    <mergeCell ref="A4:B4"/>
    <mergeCell ref="A5:G5"/>
    <mergeCell ref="A7:G7"/>
    <mergeCell ref="A6:G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&amp;C&amp;"-,Bold"Page &amp;P&amp;R&amp;"-,Bold"&amp;D</oddFooter>
  </headerFooter>
  <rowBreaks count="1" manualBreakCount="1">
    <brk id="77" max="6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C3B03-4FEE-4396-81A8-F411C51E49B2}">
  <dimension ref="A1:R132"/>
  <sheetViews>
    <sheetView zoomScaleNormal="100" workbookViewId="0">
      <selection activeCell="A11" sqref="A11:B11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23"/>
      <c r="B1" s="224"/>
      <c r="C1" s="224"/>
      <c r="D1" s="224"/>
      <c r="E1" s="225"/>
      <c r="F1" s="225"/>
      <c r="G1" s="226"/>
    </row>
    <row r="2" spans="1:18" ht="17.149999999999999" customHeight="1" x14ac:dyDescent="0.45">
      <c r="A2" s="238" t="s">
        <v>52</v>
      </c>
      <c r="B2" s="239"/>
      <c r="C2" s="239"/>
      <c r="D2" s="239"/>
      <c r="E2" s="239"/>
      <c r="F2" s="239"/>
      <c r="G2" s="240"/>
    </row>
    <row r="3" spans="1:18" ht="20.05" customHeight="1" x14ac:dyDescent="0.5">
      <c r="A3" s="241" t="s">
        <v>84</v>
      </c>
      <c r="B3" s="242"/>
      <c r="C3" s="227">
        <f>+'Cover Page'!B8</f>
        <v>0</v>
      </c>
      <c r="D3" s="228"/>
      <c r="E3" s="229"/>
      <c r="F3" s="229"/>
      <c r="G3" s="230"/>
    </row>
    <row r="4" spans="1:18" ht="20.05" customHeight="1" x14ac:dyDescent="0.5">
      <c r="A4" s="241" t="s">
        <v>82</v>
      </c>
      <c r="B4" s="242"/>
      <c r="C4" s="227">
        <f>+'Cover Page'!B10</f>
        <v>0</v>
      </c>
      <c r="D4" s="228"/>
      <c r="E4" s="229"/>
      <c r="F4" s="229"/>
      <c r="G4" s="230"/>
    </row>
    <row r="5" spans="1:18" ht="20.05" customHeight="1" x14ac:dyDescent="0.45">
      <c r="A5" s="243" t="s">
        <v>225</v>
      </c>
      <c r="B5" s="244"/>
      <c r="C5" s="244"/>
      <c r="D5" s="244"/>
      <c r="E5" s="244"/>
      <c r="F5" s="244"/>
      <c r="G5" s="24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249" t="str">
        <f>+'East London'!A6</f>
        <v>CLUSTER 1 - AMATHOLE DISTRICT incl Local Offices</v>
      </c>
      <c r="B6" s="250"/>
      <c r="C6" s="250"/>
      <c r="D6" s="250"/>
      <c r="E6" s="250"/>
      <c r="F6" s="250"/>
      <c r="G6" s="251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46" t="s">
        <v>171</v>
      </c>
      <c r="B7" s="247"/>
      <c r="C7" s="247"/>
      <c r="D7" s="247"/>
      <c r="E7" s="247"/>
      <c r="F7" s="247"/>
      <c r="G7" s="248"/>
    </row>
    <row r="8" spans="1:18" ht="14.15" customHeight="1" thickBot="1" x14ac:dyDescent="0.45">
      <c r="A8" s="255" t="s">
        <v>47</v>
      </c>
      <c r="B8" s="256"/>
      <c r="C8" s="256"/>
      <c r="D8" s="256"/>
      <c r="E8" s="256"/>
      <c r="F8" s="256"/>
      <c r="G8" s="257"/>
    </row>
    <row r="9" spans="1:18" ht="29.15" customHeight="1" x14ac:dyDescent="0.45">
      <c r="A9" s="258" t="s">
        <v>0</v>
      </c>
      <c r="B9" s="259"/>
      <c r="C9" s="72" t="s">
        <v>46</v>
      </c>
      <c r="D9" s="73" t="s">
        <v>85</v>
      </c>
      <c r="E9" s="61"/>
      <c r="F9" s="62"/>
      <c r="G9" s="63"/>
    </row>
    <row r="10" spans="1:18" ht="16.3" customHeight="1" x14ac:dyDescent="0.45">
      <c r="A10" s="260" t="s">
        <v>1</v>
      </c>
      <c r="B10" s="261"/>
      <c r="C10" s="187">
        <v>2</v>
      </c>
      <c r="D10" s="51"/>
      <c r="E10" s="61"/>
      <c r="F10" s="62"/>
      <c r="G10" s="63"/>
    </row>
    <row r="11" spans="1:18" ht="16.3" customHeight="1" thickBot="1" x14ac:dyDescent="0.5">
      <c r="A11" s="262" t="s">
        <v>44</v>
      </c>
      <c r="B11" s="263"/>
      <c r="C11" s="188">
        <v>0</v>
      </c>
      <c r="D11" s="53"/>
      <c r="E11" s="64"/>
      <c r="F11" s="65"/>
      <c r="G11" s="66"/>
    </row>
    <row r="12" spans="1:18" ht="16.3" customHeight="1" x14ac:dyDescent="0.4">
      <c r="A12" s="264" t="s">
        <v>0</v>
      </c>
      <c r="B12" s="265"/>
      <c r="C12" s="268" t="s">
        <v>45</v>
      </c>
      <c r="D12" s="268" t="s">
        <v>4</v>
      </c>
      <c r="E12" s="270" t="s">
        <v>74</v>
      </c>
      <c r="F12" s="270" t="s">
        <v>106</v>
      </c>
      <c r="G12" s="219">
        <v>3</v>
      </c>
    </row>
    <row r="13" spans="1:18" ht="13.3" customHeight="1" thickBot="1" x14ac:dyDescent="0.45">
      <c r="A13" s="266"/>
      <c r="B13" s="267"/>
      <c r="C13" s="269"/>
      <c r="D13" s="269"/>
      <c r="E13" s="271"/>
      <c r="F13" s="271"/>
      <c r="G13" s="220" t="s">
        <v>73</v>
      </c>
    </row>
    <row r="14" spans="1:18" ht="14.6" customHeight="1" x14ac:dyDescent="0.4">
      <c r="A14" s="272" t="s">
        <v>131</v>
      </c>
      <c r="B14" s="273"/>
      <c r="C14" s="214"/>
      <c r="D14" s="215"/>
      <c r="E14" s="216"/>
      <c r="F14" s="217"/>
      <c r="G14" s="218"/>
    </row>
    <row r="15" spans="1:18" x14ac:dyDescent="0.4">
      <c r="A15" s="25" t="s">
        <v>31</v>
      </c>
      <c r="B15" s="95" t="s">
        <v>53</v>
      </c>
      <c r="C15" s="129">
        <f>+C10</f>
        <v>2</v>
      </c>
      <c r="D15" s="99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32</v>
      </c>
      <c r="B16" s="95" t="s">
        <v>48</v>
      </c>
      <c r="C16" s="129">
        <f>+C15</f>
        <v>2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33</v>
      </c>
      <c r="B17" s="95" t="s">
        <v>49</v>
      </c>
      <c r="C17" s="129">
        <f t="shared" ref="C17:C23" si="3">+C16</f>
        <v>2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34</v>
      </c>
      <c r="B18" s="95" t="s">
        <v>54</v>
      </c>
      <c r="C18" s="129">
        <f t="shared" si="3"/>
        <v>2</v>
      </c>
      <c r="D18" s="99">
        <f>+D10</f>
        <v>0</v>
      </c>
      <c r="E18" s="100"/>
      <c r="F18" s="45">
        <f>+D18*C18</f>
        <v>0</v>
      </c>
      <c r="G18" s="46">
        <f t="shared" si="2"/>
        <v>0</v>
      </c>
    </row>
    <row r="19" spans="1:7" x14ac:dyDescent="0.4">
      <c r="A19" s="25" t="s">
        <v>35</v>
      </c>
      <c r="B19" s="95" t="s">
        <v>9</v>
      </c>
      <c r="C19" s="129">
        <f t="shared" si="3"/>
        <v>2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36</v>
      </c>
      <c r="B20" s="95" t="s">
        <v>10</v>
      </c>
      <c r="C20" s="129">
        <f t="shared" si="3"/>
        <v>2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37</v>
      </c>
      <c r="B21" s="95" t="s">
        <v>11</v>
      </c>
      <c r="C21" s="129">
        <f t="shared" si="3"/>
        <v>2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38</v>
      </c>
      <c r="B22" s="95" t="s">
        <v>51</v>
      </c>
      <c r="C22" s="129">
        <f t="shared" si="3"/>
        <v>2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39</v>
      </c>
      <c r="B23" s="95" t="s">
        <v>50</v>
      </c>
      <c r="C23" s="129">
        <f t="shared" si="3"/>
        <v>2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40</v>
      </c>
      <c r="B24" s="95" t="s">
        <v>132</v>
      </c>
      <c r="C24" s="186">
        <f>+C15</f>
        <v>2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41</v>
      </c>
      <c r="B25" s="95" t="s">
        <v>133</v>
      </c>
      <c r="C25" s="178">
        <f t="shared" ref="C25:C30" si="7">+C24</f>
        <v>2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42</v>
      </c>
      <c r="B26" s="95" t="s">
        <v>134</v>
      </c>
      <c r="C26" s="178">
        <f t="shared" si="7"/>
        <v>2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57</v>
      </c>
      <c r="B27" s="95" t="s">
        <v>135</v>
      </c>
      <c r="C27" s="178">
        <f t="shared" si="7"/>
        <v>2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58</v>
      </c>
      <c r="B28" s="95" t="s">
        <v>136</v>
      </c>
      <c r="C28" s="178">
        <f t="shared" si="7"/>
        <v>2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59</v>
      </c>
      <c r="B29" s="95" t="s">
        <v>202</v>
      </c>
      <c r="C29" s="178">
        <f t="shared" si="7"/>
        <v>2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60</v>
      </c>
      <c r="B30" s="95" t="s">
        <v>203</v>
      </c>
      <c r="C30" s="178">
        <f t="shared" si="7"/>
        <v>2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61</v>
      </c>
      <c r="B31" s="31" t="s">
        <v>43</v>
      </c>
      <c r="C31" s="129">
        <f>+C11</f>
        <v>0</v>
      </c>
      <c r="D31" s="150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62</v>
      </c>
      <c r="B32" s="95" t="s">
        <v>48</v>
      </c>
      <c r="C32" s="129">
        <f>+C31</f>
        <v>0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63</v>
      </c>
      <c r="B33" s="95" t="s">
        <v>49</v>
      </c>
      <c r="C33" s="129">
        <f t="shared" ref="C33:C39" si="10">+C32</f>
        <v>0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64</v>
      </c>
      <c r="B34" s="31" t="s">
        <v>7</v>
      </c>
      <c r="C34" s="129">
        <f t="shared" si="10"/>
        <v>0</v>
      </c>
      <c r="D34" s="150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65</v>
      </c>
      <c r="B35" s="31" t="s">
        <v>9</v>
      </c>
      <c r="C35" s="129">
        <f t="shared" si="10"/>
        <v>0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66</v>
      </c>
      <c r="B36" s="31" t="s">
        <v>10</v>
      </c>
      <c r="C36" s="129">
        <f t="shared" si="10"/>
        <v>0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67</v>
      </c>
      <c r="B37" s="31" t="s">
        <v>11</v>
      </c>
      <c r="C37" s="129">
        <f t="shared" si="10"/>
        <v>0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68</v>
      </c>
      <c r="B38" s="31" t="s">
        <v>6</v>
      </c>
      <c r="C38" s="129">
        <f t="shared" si="10"/>
        <v>0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69</v>
      </c>
      <c r="B39" s="31" t="s">
        <v>22</v>
      </c>
      <c r="C39" s="129">
        <f t="shared" si="10"/>
        <v>0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70</v>
      </c>
      <c r="B40" s="95" t="s">
        <v>139</v>
      </c>
      <c r="C40" s="178">
        <f>+C31</f>
        <v>0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71</v>
      </c>
      <c r="B41" s="95" t="s">
        <v>140</v>
      </c>
      <c r="C41" s="178">
        <f t="shared" ref="C41:C46" si="14">+C40</f>
        <v>0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72</v>
      </c>
      <c r="B42" s="95" t="s">
        <v>141</v>
      </c>
      <c r="C42" s="178">
        <f t="shared" si="14"/>
        <v>0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142</v>
      </c>
      <c r="B43" s="95" t="s">
        <v>143</v>
      </c>
      <c r="C43" s="178">
        <f t="shared" si="14"/>
        <v>0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144</v>
      </c>
      <c r="B44" s="95" t="s">
        <v>145</v>
      </c>
      <c r="C44" s="178">
        <f t="shared" si="14"/>
        <v>0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146</v>
      </c>
      <c r="B45" s="95" t="s">
        <v>137</v>
      </c>
      <c r="C45" s="178">
        <f t="shared" si="14"/>
        <v>0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5" t="s">
        <v>147</v>
      </c>
      <c r="B46" s="95" t="s">
        <v>138</v>
      </c>
      <c r="C46" s="178">
        <f t="shared" si="14"/>
        <v>0</v>
      </c>
      <c r="D46" s="76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274" t="s">
        <v>148</v>
      </c>
      <c r="B47" s="275"/>
      <c r="C47" s="276"/>
      <c r="D47" s="151"/>
      <c r="E47" s="77">
        <f>SUM(E15:E46)</f>
        <v>0</v>
      </c>
      <c r="F47" s="77">
        <f t="shared" ref="F47:G47" si="16">SUM(F15:F46)</f>
        <v>0</v>
      </c>
      <c r="G47" s="78">
        <f t="shared" si="16"/>
        <v>0</v>
      </c>
    </row>
    <row r="48" spans="1:7" ht="22" customHeight="1" x14ac:dyDescent="0.4">
      <c r="A48" s="277" t="s">
        <v>149</v>
      </c>
      <c r="B48" s="278"/>
      <c r="C48" s="278"/>
      <c r="D48" s="278"/>
      <c r="E48" s="278"/>
      <c r="F48" s="278"/>
      <c r="G48" s="279"/>
    </row>
    <row r="49" spans="1:7" x14ac:dyDescent="0.4">
      <c r="A49" s="26" t="s">
        <v>31</v>
      </c>
      <c r="B49" s="30" t="s">
        <v>111</v>
      </c>
      <c r="C49" s="181">
        <v>1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32</v>
      </c>
      <c r="B50" s="79" t="s">
        <v>150</v>
      </c>
      <c r="C50" s="179">
        <v>2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33</v>
      </c>
      <c r="B51" s="30" t="s">
        <v>119</v>
      </c>
      <c r="C51" s="178">
        <v>2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34</v>
      </c>
      <c r="B52" s="31" t="s">
        <v>14</v>
      </c>
      <c r="C52" s="182">
        <v>2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35</v>
      </c>
      <c r="B53" s="31" t="s">
        <v>15</v>
      </c>
      <c r="C53" s="182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36</v>
      </c>
      <c r="B54" s="31" t="s">
        <v>118</v>
      </c>
      <c r="C54" s="182">
        <v>2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37</v>
      </c>
      <c r="B55" s="31" t="s">
        <v>16</v>
      </c>
      <c r="C55" s="182">
        <v>1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38</v>
      </c>
      <c r="B56" s="31" t="s">
        <v>17</v>
      </c>
      <c r="C56" s="182">
        <v>1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39</v>
      </c>
      <c r="B57" s="31" t="s">
        <v>18</v>
      </c>
      <c r="C57" s="182">
        <v>2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40</v>
      </c>
      <c r="B58" s="31" t="s">
        <v>19</v>
      </c>
      <c r="C58" s="182">
        <v>1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41</v>
      </c>
      <c r="B59" s="31" t="s">
        <v>20</v>
      </c>
      <c r="C59" s="182">
        <v>1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42</v>
      </c>
      <c r="B60" s="31" t="s">
        <v>151</v>
      </c>
      <c r="C60" s="182">
        <v>1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57</v>
      </c>
      <c r="B61" s="31" t="s">
        <v>152</v>
      </c>
      <c r="C61" s="182">
        <v>1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58</v>
      </c>
      <c r="B62" s="31" t="s">
        <v>153</v>
      </c>
      <c r="C62" s="182">
        <v>1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59</v>
      </c>
      <c r="B63" s="31" t="s">
        <v>154</v>
      </c>
      <c r="C63" s="183">
        <v>3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60</v>
      </c>
      <c r="B64" s="31" t="s">
        <v>8</v>
      </c>
      <c r="C64" s="183">
        <v>2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61</v>
      </c>
      <c r="B65" s="32" t="s">
        <v>21</v>
      </c>
      <c r="C65" s="183">
        <v>3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62</v>
      </c>
      <c r="B66" s="31" t="s">
        <v>12</v>
      </c>
      <c r="C66" s="184">
        <v>2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63</v>
      </c>
      <c r="B67" s="31" t="s">
        <v>172</v>
      </c>
      <c r="C67" s="183">
        <v>2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64</v>
      </c>
      <c r="B68" s="31" t="s">
        <v>173</v>
      </c>
      <c r="C68" s="184">
        <v>2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65</v>
      </c>
      <c r="B69" s="31" t="s">
        <v>174</v>
      </c>
      <c r="C69" s="184">
        <v>6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66</v>
      </c>
      <c r="B70" s="31" t="s">
        <v>155</v>
      </c>
      <c r="C70" s="184">
        <v>2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67</v>
      </c>
      <c r="B71" s="31" t="s">
        <v>156</v>
      </c>
      <c r="C71" s="183">
        <v>1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68</v>
      </c>
      <c r="B72" s="31" t="s">
        <v>157</v>
      </c>
      <c r="C72" s="183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69</v>
      </c>
      <c r="B73" s="31" t="s">
        <v>229</v>
      </c>
      <c r="C73" s="183">
        <v>2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70</v>
      </c>
      <c r="B74" s="31" t="s">
        <v>158</v>
      </c>
      <c r="C74" s="183">
        <v>2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71</v>
      </c>
      <c r="B75" s="31" t="s">
        <v>159</v>
      </c>
      <c r="C75" s="178">
        <f>+C10</f>
        <v>2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72</v>
      </c>
      <c r="B76" s="80" t="s">
        <v>160</v>
      </c>
      <c r="C76" s="185">
        <v>2</v>
      </c>
      <c r="D76" s="81"/>
      <c r="E76" s="104"/>
      <c r="F76" s="45">
        <f t="shared" si="22"/>
        <v>0</v>
      </c>
      <c r="G76" s="105">
        <f t="shared" si="18"/>
        <v>0</v>
      </c>
    </row>
    <row r="77" spans="1:7" ht="17.05" customHeight="1" thickBot="1" x14ac:dyDescent="0.45">
      <c r="A77" s="252" t="s">
        <v>122</v>
      </c>
      <c r="B77" s="253"/>
      <c r="C77" s="254"/>
      <c r="D77" s="151"/>
      <c r="E77" s="77">
        <f>SUM(E49:E76)</f>
        <v>0</v>
      </c>
      <c r="F77" s="77">
        <f>SUM(F49:F76)</f>
        <v>0</v>
      </c>
      <c r="G77" s="78">
        <f>SUM(G49:G76)</f>
        <v>0</v>
      </c>
    </row>
    <row r="78" spans="1:7" ht="16.3" customHeight="1" x14ac:dyDescent="0.4">
      <c r="A78" s="264" t="s">
        <v>0</v>
      </c>
      <c r="B78" s="265"/>
      <c r="C78" s="268" t="s">
        <v>45</v>
      </c>
      <c r="D78" s="268" t="s">
        <v>4</v>
      </c>
      <c r="E78" s="270" t="s">
        <v>74</v>
      </c>
      <c r="F78" s="270" t="s">
        <v>106</v>
      </c>
      <c r="G78" s="219">
        <v>3</v>
      </c>
    </row>
    <row r="79" spans="1:7" ht="13.3" customHeight="1" thickBot="1" x14ac:dyDescent="0.45">
      <c r="A79" s="266"/>
      <c r="B79" s="267"/>
      <c r="C79" s="269"/>
      <c r="D79" s="269"/>
      <c r="E79" s="271"/>
      <c r="F79" s="271"/>
      <c r="G79" s="220" t="s">
        <v>73</v>
      </c>
    </row>
    <row r="80" spans="1:7" ht="22" customHeight="1" x14ac:dyDescent="0.4">
      <c r="A80" s="277" t="s">
        <v>55</v>
      </c>
      <c r="B80" s="278"/>
      <c r="C80" s="278"/>
      <c r="D80" s="278"/>
      <c r="E80" s="278"/>
      <c r="F80" s="278"/>
      <c r="G80" s="279"/>
    </row>
    <row r="81" spans="1:7" x14ac:dyDescent="0.4">
      <c r="A81" s="27" t="s">
        <v>31</v>
      </c>
      <c r="B81" s="28" t="s">
        <v>161</v>
      </c>
      <c r="C81" s="178">
        <v>3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32</v>
      </c>
      <c r="B82" s="29" t="s">
        <v>162</v>
      </c>
      <c r="C82" s="178">
        <v>3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33</v>
      </c>
      <c r="B83" s="28" t="s">
        <v>163</v>
      </c>
      <c r="C83" s="180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34</v>
      </c>
      <c r="B84" s="82" t="s">
        <v>164</v>
      </c>
      <c r="C84" s="178">
        <v>1</v>
      </c>
      <c r="D84" s="81"/>
      <c r="E84" s="104">
        <f t="shared" si="23"/>
        <v>0</v>
      </c>
      <c r="F84" s="104">
        <f>+E84*12</f>
        <v>0</v>
      </c>
      <c r="G84" s="105">
        <f t="shared" si="24"/>
        <v>0</v>
      </c>
    </row>
    <row r="85" spans="1:7" ht="17.05" customHeight="1" thickBot="1" x14ac:dyDescent="0.45">
      <c r="A85" s="252" t="s">
        <v>120</v>
      </c>
      <c r="B85" s="253"/>
      <c r="C85" s="254"/>
      <c r="D85" s="152"/>
      <c r="E85" s="77">
        <f>SUM(E81:E84)</f>
        <v>0</v>
      </c>
      <c r="F85" s="77">
        <f t="shared" ref="F85:G85" si="25">SUM(F81:F84)</f>
        <v>0</v>
      </c>
      <c r="G85" s="78">
        <f t="shared" si="25"/>
        <v>0</v>
      </c>
    </row>
    <row r="86" spans="1:7" ht="22" customHeight="1" x14ac:dyDescent="0.4">
      <c r="A86" s="277" t="s">
        <v>110</v>
      </c>
      <c r="B86" s="278"/>
      <c r="C86" s="278"/>
      <c r="D86" s="278"/>
      <c r="E86" s="278"/>
      <c r="F86" s="278"/>
      <c r="G86" s="279"/>
    </row>
    <row r="87" spans="1:7" x14ac:dyDescent="0.4">
      <c r="A87" s="26" t="s">
        <v>31</v>
      </c>
      <c r="B87" s="30" t="s">
        <v>116</v>
      </c>
      <c r="C87" s="176">
        <v>4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32</v>
      </c>
      <c r="B88" s="30" t="s">
        <v>115</v>
      </c>
      <c r="C88" s="177">
        <v>4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33</v>
      </c>
      <c r="B89" s="30" t="s">
        <v>114</v>
      </c>
      <c r="C89" s="176">
        <v>3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34</v>
      </c>
      <c r="B90" s="30" t="s">
        <v>117</v>
      </c>
      <c r="C90" s="178">
        <v>4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35</v>
      </c>
      <c r="B91" s="30" t="s">
        <v>113</v>
      </c>
      <c r="C91" s="176">
        <v>3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36</v>
      </c>
      <c r="B92" s="31" t="s">
        <v>112</v>
      </c>
      <c r="C92" s="179">
        <v>4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37</v>
      </c>
      <c r="B93" s="34" t="s">
        <v>3</v>
      </c>
      <c r="C93" s="176">
        <v>4</v>
      </c>
      <c r="D93" s="84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38</v>
      </c>
      <c r="B94" s="92" t="s">
        <v>165</v>
      </c>
      <c r="C94" s="180">
        <v>2</v>
      </c>
      <c r="D94" s="83"/>
      <c r="E94" s="104"/>
      <c r="F94" s="104">
        <f t="shared" si="26"/>
        <v>0</v>
      </c>
      <c r="G94" s="105">
        <f t="shared" si="27"/>
        <v>0</v>
      </c>
    </row>
    <row r="95" spans="1:7" s="67" customFormat="1" ht="17.05" customHeight="1" thickBot="1" x14ac:dyDescent="0.45">
      <c r="A95" s="252" t="s">
        <v>121</v>
      </c>
      <c r="B95" s="253"/>
      <c r="C95" s="254"/>
      <c r="D95" s="151"/>
      <c r="E95" s="77">
        <f>SUM(E87:E94)</f>
        <v>0</v>
      </c>
      <c r="F95" s="77">
        <f>SUM(F87:F94)</f>
        <v>0</v>
      </c>
      <c r="G95" s="78">
        <f>SUM(G87:G94)</f>
        <v>0</v>
      </c>
    </row>
    <row r="96" spans="1:7" ht="22" customHeight="1" x14ac:dyDescent="0.4">
      <c r="A96" s="277" t="s">
        <v>175</v>
      </c>
      <c r="B96" s="278"/>
      <c r="C96" s="278"/>
      <c r="D96" s="278"/>
      <c r="E96" s="278"/>
      <c r="F96" s="278"/>
      <c r="G96" s="279"/>
    </row>
    <row r="97" spans="1:7" ht="29.15" x14ac:dyDescent="0.4">
      <c r="A97" s="26" t="s">
        <v>31</v>
      </c>
      <c r="B97" s="33" t="s">
        <v>224</v>
      </c>
      <c r="C97" s="175">
        <v>1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32</v>
      </c>
      <c r="B98" s="34" t="s">
        <v>13</v>
      </c>
      <c r="C98" s="176">
        <v>1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33</v>
      </c>
      <c r="B99" s="34" t="s">
        <v>2</v>
      </c>
      <c r="C99" s="176">
        <v>1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34</v>
      </c>
      <c r="B100" s="34" t="s">
        <v>166</v>
      </c>
      <c r="C100" s="176">
        <v>2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252" t="s">
        <v>123</v>
      </c>
      <c r="B101" s="253"/>
      <c r="C101" s="254"/>
      <c r="D101" s="151"/>
      <c r="E101" s="77">
        <f>SUM(E97:E100)</f>
        <v>0</v>
      </c>
      <c r="F101" s="77">
        <f>SUM(F97:F100)</f>
        <v>0</v>
      </c>
      <c r="G101" s="78">
        <f>SUM(G97:G100)</f>
        <v>0</v>
      </c>
    </row>
    <row r="102" spans="1:7" ht="22" customHeight="1" x14ac:dyDescent="0.4">
      <c r="A102" s="277" t="s">
        <v>222</v>
      </c>
      <c r="B102" s="278"/>
      <c r="C102" s="278"/>
      <c r="D102" s="278"/>
      <c r="E102" s="278"/>
      <c r="F102" s="278"/>
      <c r="G102" s="279"/>
    </row>
    <row r="103" spans="1:7" ht="15" thickBot="1" x14ac:dyDescent="0.45">
      <c r="A103" s="26" t="s">
        <v>31</v>
      </c>
      <c r="B103" s="80" t="s">
        <v>176</v>
      </c>
      <c r="C103" s="174">
        <v>2</v>
      </c>
      <c r="D103" s="85"/>
      <c r="E103" s="131">
        <f>+D103*4*C103</f>
        <v>0</v>
      </c>
      <c r="F103" s="131">
        <f>+E103*12</f>
        <v>0</v>
      </c>
      <c r="G103" s="132">
        <f t="shared" ref="G103" si="30">+F103*3</f>
        <v>0</v>
      </c>
    </row>
    <row r="104" spans="1:7" ht="17.05" customHeight="1" thickBot="1" x14ac:dyDescent="0.45">
      <c r="A104" s="252" t="s">
        <v>223</v>
      </c>
      <c r="B104" s="253"/>
      <c r="C104" s="254"/>
      <c r="D104" s="151"/>
      <c r="E104" s="77">
        <f>+E103</f>
        <v>0</v>
      </c>
      <c r="F104" s="77">
        <f t="shared" ref="F104:G104" si="31">+F103</f>
        <v>0</v>
      </c>
      <c r="G104" s="78">
        <f t="shared" si="31"/>
        <v>0</v>
      </c>
    </row>
    <row r="105" spans="1:7" ht="22" customHeight="1" x14ac:dyDescent="0.4">
      <c r="A105" s="277" t="s">
        <v>167</v>
      </c>
      <c r="B105" s="278"/>
      <c r="C105" s="278"/>
      <c r="D105" s="278"/>
      <c r="E105" s="278"/>
      <c r="F105" s="278"/>
      <c r="G105" s="279"/>
    </row>
    <row r="106" spans="1:7" ht="18" x14ac:dyDescent="0.45">
      <c r="A106" s="26" t="s">
        <v>31</v>
      </c>
      <c r="B106" s="93" t="s">
        <v>177</v>
      </c>
      <c r="C106" s="173" t="s">
        <v>234</v>
      </c>
      <c r="D106" s="38"/>
      <c r="E106" s="133">
        <f>+D106</f>
        <v>0</v>
      </c>
      <c r="F106" s="133">
        <f>+E106*4</f>
        <v>0</v>
      </c>
      <c r="G106" s="134">
        <f t="shared" ref="G106:G108" si="32">+F106*3</f>
        <v>0</v>
      </c>
    </row>
    <row r="107" spans="1:7" x14ac:dyDescent="0.4">
      <c r="A107" s="26" t="s">
        <v>32</v>
      </c>
      <c r="B107" s="93" t="s">
        <v>178</v>
      </c>
      <c r="C107" s="173">
        <v>42</v>
      </c>
      <c r="D107" s="38"/>
      <c r="E107" s="133">
        <f>+D107*C107</f>
        <v>0</v>
      </c>
      <c r="F107" s="133">
        <f>+E107*2</f>
        <v>0</v>
      </c>
      <c r="G107" s="134">
        <f t="shared" si="32"/>
        <v>0</v>
      </c>
    </row>
    <row r="108" spans="1:7" ht="15" thickBot="1" x14ac:dyDescent="0.45">
      <c r="A108" s="26" t="s">
        <v>33</v>
      </c>
      <c r="B108" s="94" t="s">
        <v>179</v>
      </c>
      <c r="C108" s="173">
        <v>0</v>
      </c>
      <c r="D108" s="86"/>
      <c r="E108" s="135">
        <f>+D108*C108</f>
        <v>0</v>
      </c>
      <c r="F108" s="135">
        <f>+E108*2</f>
        <v>0</v>
      </c>
      <c r="G108" s="136">
        <f t="shared" si="32"/>
        <v>0</v>
      </c>
    </row>
    <row r="109" spans="1:7" ht="17.149999999999999" customHeight="1" thickBot="1" x14ac:dyDescent="0.45">
      <c r="A109" s="252" t="s">
        <v>125</v>
      </c>
      <c r="B109" s="253"/>
      <c r="C109" s="254"/>
      <c r="D109" s="153"/>
      <c r="E109" s="87">
        <f>SUM(E106:E108)</f>
        <v>0</v>
      </c>
      <c r="F109" s="87">
        <f t="shared" ref="F109:G109" si="33">SUM(F106:F108)</f>
        <v>0</v>
      </c>
      <c r="G109" s="88">
        <f t="shared" si="33"/>
        <v>0</v>
      </c>
    </row>
    <row r="110" spans="1:7" ht="22" customHeight="1" x14ac:dyDescent="0.4">
      <c r="A110" s="277" t="s">
        <v>217</v>
      </c>
      <c r="B110" s="278"/>
      <c r="C110" s="278"/>
      <c r="D110" s="278"/>
      <c r="E110" s="278"/>
      <c r="F110" s="278"/>
      <c r="G110" s="279"/>
    </row>
    <row r="111" spans="1:7" ht="18.45" thickBot="1" x14ac:dyDescent="0.5">
      <c r="A111" s="26" t="s">
        <v>31</v>
      </c>
      <c r="B111" s="94" t="s">
        <v>219</v>
      </c>
      <c r="C111" s="173" t="s">
        <v>234</v>
      </c>
      <c r="D111" s="86"/>
      <c r="E111" s="135">
        <f>+D111</f>
        <v>0</v>
      </c>
      <c r="F111" s="135">
        <f>+E111*4</f>
        <v>0</v>
      </c>
      <c r="G111" s="136">
        <f t="shared" ref="G111" si="34">+F111*3</f>
        <v>0</v>
      </c>
    </row>
    <row r="112" spans="1:7" s="67" customFormat="1" ht="17.05" customHeight="1" thickBot="1" x14ac:dyDescent="0.45">
      <c r="A112" s="252" t="s">
        <v>126</v>
      </c>
      <c r="B112" s="253"/>
      <c r="C112" s="254"/>
      <c r="D112" s="153"/>
      <c r="E112" s="87">
        <f>+E111</f>
        <v>0</v>
      </c>
      <c r="F112" s="87">
        <f t="shared" ref="F112:G112" si="35">+F111</f>
        <v>0</v>
      </c>
      <c r="G112" s="88">
        <f t="shared" si="35"/>
        <v>0</v>
      </c>
    </row>
    <row r="113" spans="1:7" ht="22" customHeight="1" x14ac:dyDescent="0.4">
      <c r="A113" s="277" t="s">
        <v>216</v>
      </c>
      <c r="B113" s="278"/>
      <c r="C113" s="278"/>
      <c r="D113" s="278"/>
      <c r="E113" s="278"/>
      <c r="F113" s="278"/>
      <c r="G113" s="279"/>
    </row>
    <row r="114" spans="1:7" ht="15" thickBot="1" x14ac:dyDescent="0.45">
      <c r="A114" s="26" t="s">
        <v>31</v>
      </c>
      <c r="B114" s="94" t="s">
        <v>192</v>
      </c>
      <c r="C114" s="189" t="s">
        <v>193</v>
      </c>
      <c r="D114" s="155"/>
      <c r="E114" s="135">
        <f>+D114</f>
        <v>0</v>
      </c>
      <c r="F114" s="135">
        <f>+E114*6</f>
        <v>0</v>
      </c>
      <c r="G114" s="136">
        <f t="shared" ref="G114" si="36">+F114*3</f>
        <v>0</v>
      </c>
    </row>
    <row r="115" spans="1:7" s="67" customFormat="1" ht="17.05" customHeight="1" thickBot="1" x14ac:dyDescent="0.45">
      <c r="A115" s="252" t="s">
        <v>189</v>
      </c>
      <c r="B115" s="253"/>
      <c r="C115" s="254"/>
      <c r="D115" s="153"/>
      <c r="E115" s="87">
        <f>+E114</f>
        <v>0</v>
      </c>
      <c r="F115" s="87">
        <f t="shared" ref="F115:G115" si="37">+F114</f>
        <v>0</v>
      </c>
      <c r="G115" s="88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283" t="str">
        <f>+A7</f>
        <v>KEISKAMMAHOEK LOCAL OFFICE</v>
      </c>
      <c r="B118" s="284"/>
      <c r="C118" s="284"/>
      <c r="D118" s="284"/>
      <c r="E118" s="285"/>
    </row>
    <row r="119" spans="1:7" ht="15.55" customHeight="1" thickBot="1" x14ac:dyDescent="0.45">
      <c r="A119" s="280" t="s">
        <v>56</v>
      </c>
      <c r="B119" s="281"/>
      <c r="C119" s="281"/>
      <c r="D119" s="281"/>
      <c r="E119" s="282"/>
    </row>
    <row r="120" spans="1:7" ht="17.149999999999999" customHeight="1" x14ac:dyDescent="0.4">
      <c r="A120" s="286" t="s">
        <v>0</v>
      </c>
      <c r="B120" s="287"/>
      <c r="C120" s="287"/>
      <c r="D120" s="290" t="s">
        <v>5</v>
      </c>
      <c r="E120" s="89">
        <v>3</v>
      </c>
    </row>
    <row r="121" spans="1:7" ht="15.9" customHeight="1" thickBot="1" x14ac:dyDescent="0.45">
      <c r="A121" s="288"/>
      <c r="B121" s="289"/>
      <c r="C121" s="289"/>
      <c r="D121" s="291"/>
      <c r="E121" s="90" t="s">
        <v>73</v>
      </c>
    </row>
    <row r="122" spans="1:7" ht="22" customHeight="1" x14ac:dyDescent="0.4">
      <c r="A122" s="58" t="s">
        <v>31</v>
      </c>
      <c r="B122" s="292" t="s">
        <v>169</v>
      </c>
      <c r="C122" s="293"/>
      <c r="D122" s="199">
        <f>+(SUM(F15:F23)+(SUM(F31:F39)))</f>
        <v>0</v>
      </c>
      <c r="E122" s="140">
        <f>+(SUM(G15:G23)+(SUM(G31:G39)))</f>
        <v>0</v>
      </c>
    </row>
    <row r="123" spans="1:7" ht="22" customHeight="1" x14ac:dyDescent="0.4">
      <c r="A123" s="60" t="s">
        <v>32</v>
      </c>
      <c r="B123" s="294" t="s">
        <v>204</v>
      </c>
      <c r="C123" s="295"/>
      <c r="D123" s="199">
        <f>+((F77+SUM(F24:F30)+(SUM(F40:F46))))</f>
        <v>0</v>
      </c>
      <c r="E123" s="140">
        <f>+((G77+SUM(G24:G30)+(SUM(G40:G46))))</f>
        <v>0</v>
      </c>
    </row>
    <row r="124" spans="1:7" ht="22" customHeight="1" x14ac:dyDescent="0.4">
      <c r="A124" s="60" t="s">
        <v>33</v>
      </c>
      <c r="B124" s="294" t="s">
        <v>120</v>
      </c>
      <c r="C124" s="295"/>
      <c r="D124" s="139">
        <f>+F85</f>
        <v>0</v>
      </c>
      <c r="E124" s="140">
        <f>+G85</f>
        <v>0</v>
      </c>
    </row>
    <row r="125" spans="1:7" ht="22" customHeight="1" x14ac:dyDescent="0.4">
      <c r="A125" s="60" t="s">
        <v>34</v>
      </c>
      <c r="B125" s="294" t="s">
        <v>121</v>
      </c>
      <c r="C125" s="295"/>
      <c r="D125" s="139">
        <f>+F95</f>
        <v>0</v>
      </c>
      <c r="E125" s="140">
        <f>+G95</f>
        <v>0</v>
      </c>
    </row>
    <row r="126" spans="1:7" ht="22" customHeight="1" x14ac:dyDescent="0.4">
      <c r="A126" s="60" t="s">
        <v>35</v>
      </c>
      <c r="B126" s="294" t="s">
        <v>123</v>
      </c>
      <c r="C126" s="295"/>
      <c r="D126" s="139">
        <f>+F101</f>
        <v>0</v>
      </c>
      <c r="E126" s="140">
        <f>+G101</f>
        <v>0</v>
      </c>
    </row>
    <row r="127" spans="1:7" ht="22" customHeight="1" x14ac:dyDescent="0.4">
      <c r="A127" s="60" t="s">
        <v>36</v>
      </c>
      <c r="B127" s="294" t="s">
        <v>124</v>
      </c>
      <c r="C127" s="295"/>
      <c r="D127" s="139">
        <f>+F104</f>
        <v>0</v>
      </c>
      <c r="E127" s="140">
        <f>+G104</f>
        <v>0</v>
      </c>
    </row>
    <row r="128" spans="1:7" ht="22" customHeight="1" x14ac:dyDescent="0.4">
      <c r="A128" s="60" t="s">
        <v>37</v>
      </c>
      <c r="B128" s="294" t="s">
        <v>125</v>
      </c>
      <c r="C128" s="295"/>
      <c r="D128" s="139">
        <f>+F109</f>
        <v>0</v>
      </c>
      <c r="E128" s="140">
        <f>+G109</f>
        <v>0</v>
      </c>
    </row>
    <row r="129" spans="1:5" ht="22" customHeight="1" thickBot="1" x14ac:dyDescent="0.45">
      <c r="A129" s="91" t="s">
        <v>38</v>
      </c>
      <c r="B129" s="296" t="s">
        <v>126</v>
      </c>
      <c r="C129" s="297"/>
      <c r="D129" s="141">
        <f>+F112</f>
        <v>0</v>
      </c>
      <c r="E129" s="142">
        <f>+G112</f>
        <v>0</v>
      </c>
    </row>
    <row r="130" spans="1:5" ht="25" customHeight="1" x14ac:dyDescent="0.4">
      <c r="A130" s="298" t="s">
        <v>205</v>
      </c>
      <c r="B130" s="299"/>
      <c r="C130" s="300"/>
      <c r="D130" s="68">
        <f>SUM(D123:D129)</f>
        <v>0</v>
      </c>
      <c r="E130" s="96">
        <f>SUM(E123:E129)</f>
        <v>0</v>
      </c>
    </row>
    <row r="131" spans="1:5" ht="25" customHeight="1" thickBot="1" x14ac:dyDescent="0.45">
      <c r="A131" s="235" t="s">
        <v>206</v>
      </c>
      <c r="B131" s="236"/>
      <c r="C131" s="237"/>
      <c r="D131" s="69">
        <f>+D122</f>
        <v>0</v>
      </c>
      <c r="E131" s="97">
        <f>+E122</f>
        <v>0</v>
      </c>
    </row>
    <row r="132" spans="1:5" ht="25" customHeight="1" thickBot="1" x14ac:dyDescent="0.45">
      <c r="A132" s="235" t="s">
        <v>190</v>
      </c>
      <c r="B132" s="236"/>
      <c r="C132" s="237"/>
      <c r="D132" s="69">
        <f>+F115</f>
        <v>0</v>
      </c>
      <c r="E132" s="97">
        <f>+G115</f>
        <v>0</v>
      </c>
    </row>
  </sheetData>
  <sheetProtection algorithmName="SHA-512" hashValue="Vz1MVp2VnVS9uaHHnClngpLL/OnN1R1oziPswtfK//dos13mHR0wc3CnPl90kQs1rhGAlzjakFFNa+3U0gj0WA==" saltValue="251PffVLlSNdiHByUBSKLA==" spinCount="100000" sheet="1" objects="1" scenarios="1"/>
  <mergeCells count="53">
    <mergeCell ref="A78:B79"/>
    <mergeCell ref="C78:C79"/>
    <mergeCell ref="D78:D79"/>
    <mergeCell ref="E78:E79"/>
    <mergeCell ref="F78:F79"/>
    <mergeCell ref="A131:C131"/>
    <mergeCell ref="A120:C121"/>
    <mergeCell ref="D120:D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C130"/>
    <mergeCell ref="A80:G80"/>
    <mergeCell ref="A119:E119"/>
    <mergeCell ref="A86:G86"/>
    <mergeCell ref="A95:C95"/>
    <mergeCell ref="A96:G96"/>
    <mergeCell ref="A101:C101"/>
    <mergeCell ref="A102:G102"/>
    <mergeCell ref="A104:C104"/>
    <mergeCell ref="A105:G105"/>
    <mergeCell ref="A109:C109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2:C132"/>
    <mergeCell ref="A2:G2"/>
    <mergeCell ref="A3:B3"/>
    <mergeCell ref="A4:B4"/>
    <mergeCell ref="A5:G5"/>
    <mergeCell ref="A7:G7"/>
    <mergeCell ref="A6:G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&amp;C&amp;"-,Bold"Page &amp;P&amp;R&amp;"-,Bold"&amp;D</oddFooter>
  </headerFooter>
  <rowBreaks count="1" manualBreakCount="1">
    <brk id="77" max="6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3E460-3D00-47DB-9BE8-EE70954F6FE3}">
  <dimension ref="A1:R132"/>
  <sheetViews>
    <sheetView zoomScaleNormal="100" workbookViewId="0">
      <selection activeCell="A11" sqref="A11:B11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23"/>
      <c r="B1" s="224"/>
      <c r="C1" s="224"/>
      <c r="D1" s="224"/>
      <c r="E1" s="225"/>
      <c r="F1" s="225"/>
      <c r="G1" s="226"/>
    </row>
    <row r="2" spans="1:18" ht="17.149999999999999" customHeight="1" x14ac:dyDescent="0.45">
      <c r="A2" s="238" t="s">
        <v>52</v>
      </c>
      <c r="B2" s="239"/>
      <c r="C2" s="239"/>
      <c r="D2" s="239"/>
      <c r="E2" s="239"/>
      <c r="F2" s="239"/>
      <c r="G2" s="240"/>
    </row>
    <row r="3" spans="1:18" ht="20.05" customHeight="1" x14ac:dyDescent="0.5">
      <c r="A3" s="241" t="s">
        <v>84</v>
      </c>
      <c r="B3" s="242"/>
      <c r="C3" s="227">
        <f>+'Cover Page'!B8</f>
        <v>0</v>
      </c>
      <c r="D3" s="228"/>
      <c r="E3" s="229"/>
      <c r="F3" s="229"/>
      <c r="G3" s="230"/>
    </row>
    <row r="4" spans="1:18" ht="20.05" customHeight="1" x14ac:dyDescent="0.5">
      <c r="A4" s="241" t="s">
        <v>82</v>
      </c>
      <c r="B4" s="242"/>
      <c r="C4" s="227">
        <f>+'Cover Page'!B10</f>
        <v>0</v>
      </c>
      <c r="D4" s="228"/>
      <c r="E4" s="229"/>
      <c r="F4" s="229"/>
      <c r="G4" s="230"/>
    </row>
    <row r="5" spans="1:18" ht="20.05" customHeight="1" x14ac:dyDescent="0.45">
      <c r="A5" s="243" t="s">
        <v>225</v>
      </c>
      <c r="B5" s="244"/>
      <c r="C5" s="244"/>
      <c r="D5" s="244"/>
      <c r="E5" s="244"/>
      <c r="F5" s="244"/>
      <c r="G5" s="24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249" t="str">
        <f>+'East London'!A6</f>
        <v>CLUSTER 1 - AMATHOLE DISTRICT incl Local Offices</v>
      </c>
      <c r="B6" s="250"/>
      <c r="C6" s="250"/>
      <c r="D6" s="250"/>
      <c r="E6" s="250"/>
      <c r="F6" s="250"/>
      <c r="G6" s="251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46" t="s">
        <v>107</v>
      </c>
      <c r="B7" s="247"/>
      <c r="C7" s="247"/>
      <c r="D7" s="247"/>
      <c r="E7" s="247"/>
      <c r="F7" s="247"/>
      <c r="G7" s="248"/>
    </row>
    <row r="8" spans="1:18" ht="14.15" customHeight="1" thickBot="1" x14ac:dyDescent="0.45">
      <c r="A8" s="255" t="s">
        <v>47</v>
      </c>
      <c r="B8" s="256"/>
      <c r="C8" s="256"/>
      <c r="D8" s="256"/>
      <c r="E8" s="256"/>
      <c r="F8" s="256"/>
      <c r="G8" s="257"/>
    </row>
    <row r="9" spans="1:18" ht="30.9" customHeight="1" x14ac:dyDescent="0.45">
      <c r="A9" s="258" t="s">
        <v>0</v>
      </c>
      <c r="B9" s="259"/>
      <c r="C9" s="72" t="s">
        <v>46</v>
      </c>
      <c r="D9" s="73" t="s">
        <v>85</v>
      </c>
      <c r="E9" s="61"/>
      <c r="F9" s="62"/>
      <c r="G9" s="63"/>
    </row>
    <row r="10" spans="1:18" ht="16.3" customHeight="1" x14ac:dyDescent="0.45">
      <c r="A10" s="260" t="s">
        <v>1</v>
      </c>
      <c r="B10" s="261"/>
      <c r="C10" s="187">
        <v>2</v>
      </c>
      <c r="D10" s="51"/>
      <c r="E10" s="61"/>
      <c r="F10" s="62"/>
      <c r="G10" s="63"/>
    </row>
    <row r="11" spans="1:18" ht="16.3" customHeight="1" thickBot="1" x14ac:dyDescent="0.5">
      <c r="A11" s="262" t="s">
        <v>44</v>
      </c>
      <c r="B11" s="263"/>
      <c r="C11" s="188">
        <v>1</v>
      </c>
      <c r="D11" s="53"/>
      <c r="E11" s="64"/>
      <c r="F11" s="65"/>
      <c r="G11" s="66"/>
    </row>
    <row r="12" spans="1:18" ht="16.3" customHeight="1" x14ac:dyDescent="0.4">
      <c r="A12" s="264" t="s">
        <v>0</v>
      </c>
      <c r="B12" s="265"/>
      <c r="C12" s="268" t="s">
        <v>45</v>
      </c>
      <c r="D12" s="268" t="s">
        <v>4</v>
      </c>
      <c r="E12" s="270" t="s">
        <v>74</v>
      </c>
      <c r="F12" s="270" t="s">
        <v>106</v>
      </c>
      <c r="G12" s="219">
        <v>3</v>
      </c>
    </row>
    <row r="13" spans="1:18" ht="13.3" customHeight="1" thickBot="1" x14ac:dyDescent="0.45">
      <c r="A13" s="266"/>
      <c r="B13" s="267"/>
      <c r="C13" s="269"/>
      <c r="D13" s="269"/>
      <c r="E13" s="271"/>
      <c r="F13" s="271"/>
      <c r="G13" s="220" t="s">
        <v>73</v>
      </c>
    </row>
    <row r="14" spans="1:18" ht="14.6" customHeight="1" x14ac:dyDescent="0.4">
      <c r="A14" s="272" t="s">
        <v>131</v>
      </c>
      <c r="B14" s="273"/>
      <c r="C14" s="214"/>
      <c r="D14" s="215"/>
      <c r="E14" s="216"/>
      <c r="F14" s="217"/>
      <c r="G14" s="218"/>
    </row>
    <row r="15" spans="1:18" x14ac:dyDescent="0.4">
      <c r="A15" s="25" t="s">
        <v>31</v>
      </c>
      <c r="B15" s="95" t="s">
        <v>53</v>
      </c>
      <c r="C15" s="129">
        <f>+C10</f>
        <v>2</v>
      </c>
      <c r="D15" s="99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32</v>
      </c>
      <c r="B16" s="95" t="s">
        <v>48</v>
      </c>
      <c r="C16" s="129">
        <f>+C15</f>
        <v>2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33</v>
      </c>
      <c r="B17" s="95" t="s">
        <v>49</v>
      </c>
      <c r="C17" s="129">
        <f t="shared" ref="C17:C23" si="3">+C16</f>
        <v>2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34</v>
      </c>
      <c r="B18" s="95" t="s">
        <v>54</v>
      </c>
      <c r="C18" s="129">
        <f t="shared" si="3"/>
        <v>2</v>
      </c>
      <c r="D18" s="99">
        <f>+D10</f>
        <v>0</v>
      </c>
      <c r="E18" s="100"/>
      <c r="F18" s="45">
        <f>+D18*C18</f>
        <v>0</v>
      </c>
      <c r="G18" s="46">
        <f t="shared" si="2"/>
        <v>0</v>
      </c>
    </row>
    <row r="19" spans="1:7" x14ac:dyDescent="0.4">
      <c r="A19" s="25" t="s">
        <v>35</v>
      </c>
      <c r="B19" s="95" t="s">
        <v>9</v>
      </c>
      <c r="C19" s="129">
        <f t="shared" si="3"/>
        <v>2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36</v>
      </c>
      <c r="B20" s="95" t="s">
        <v>10</v>
      </c>
      <c r="C20" s="129">
        <f t="shared" si="3"/>
        <v>2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37</v>
      </c>
      <c r="B21" s="95" t="s">
        <v>11</v>
      </c>
      <c r="C21" s="129">
        <f t="shared" si="3"/>
        <v>2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38</v>
      </c>
      <c r="B22" s="95" t="s">
        <v>51</v>
      </c>
      <c r="C22" s="129">
        <f t="shared" si="3"/>
        <v>2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39</v>
      </c>
      <c r="B23" s="95" t="s">
        <v>50</v>
      </c>
      <c r="C23" s="129">
        <f t="shared" si="3"/>
        <v>2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40</v>
      </c>
      <c r="B24" s="95" t="s">
        <v>132</v>
      </c>
      <c r="C24" s="186">
        <f>+C15</f>
        <v>2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41</v>
      </c>
      <c r="B25" s="95" t="s">
        <v>133</v>
      </c>
      <c r="C25" s="178">
        <f t="shared" ref="C25:C30" si="7">+C24</f>
        <v>2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42</v>
      </c>
      <c r="B26" s="95" t="s">
        <v>134</v>
      </c>
      <c r="C26" s="178">
        <f t="shared" si="7"/>
        <v>2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57</v>
      </c>
      <c r="B27" s="95" t="s">
        <v>135</v>
      </c>
      <c r="C27" s="178">
        <f t="shared" si="7"/>
        <v>2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58</v>
      </c>
      <c r="B28" s="95" t="s">
        <v>136</v>
      </c>
      <c r="C28" s="178">
        <f t="shared" si="7"/>
        <v>2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59</v>
      </c>
      <c r="B29" s="95" t="s">
        <v>202</v>
      </c>
      <c r="C29" s="178">
        <f t="shared" si="7"/>
        <v>2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60</v>
      </c>
      <c r="B30" s="95" t="s">
        <v>203</v>
      </c>
      <c r="C30" s="178">
        <f t="shared" si="7"/>
        <v>2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61</v>
      </c>
      <c r="B31" s="31" t="s">
        <v>43</v>
      </c>
      <c r="C31" s="129">
        <f>+C11</f>
        <v>1</v>
      </c>
      <c r="D31" s="150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62</v>
      </c>
      <c r="B32" s="95" t="s">
        <v>48</v>
      </c>
      <c r="C32" s="129">
        <f>+C31</f>
        <v>1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63</v>
      </c>
      <c r="B33" s="95" t="s">
        <v>49</v>
      </c>
      <c r="C33" s="129">
        <f t="shared" ref="C33:C39" si="10">+C32</f>
        <v>1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64</v>
      </c>
      <c r="B34" s="31" t="s">
        <v>7</v>
      </c>
      <c r="C34" s="129">
        <f t="shared" si="10"/>
        <v>1</v>
      </c>
      <c r="D34" s="150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65</v>
      </c>
      <c r="B35" s="31" t="s">
        <v>9</v>
      </c>
      <c r="C35" s="129">
        <f t="shared" si="10"/>
        <v>1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66</v>
      </c>
      <c r="B36" s="31" t="s">
        <v>10</v>
      </c>
      <c r="C36" s="129">
        <f t="shared" si="10"/>
        <v>1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67</v>
      </c>
      <c r="B37" s="31" t="s">
        <v>11</v>
      </c>
      <c r="C37" s="129">
        <f t="shared" si="10"/>
        <v>1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68</v>
      </c>
      <c r="B38" s="31" t="s">
        <v>6</v>
      </c>
      <c r="C38" s="129">
        <f t="shared" si="10"/>
        <v>1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69</v>
      </c>
      <c r="B39" s="31" t="s">
        <v>22</v>
      </c>
      <c r="C39" s="129">
        <f t="shared" si="10"/>
        <v>1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70</v>
      </c>
      <c r="B40" s="95" t="s">
        <v>139</v>
      </c>
      <c r="C40" s="178">
        <f>+C31</f>
        <v>1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71</v>
      </c>
      <c r="B41" s="95" t="s">
        <v>140</v>
      </c>
      <c r="C41" s="178">
        <f t="shared" ref="C41:C46" si="14">+C40</f>
        <v>1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72</v>
      </c>
      <c r="B42" s="95" t="s">
        <v>141</v>
      </c>
      <c r="C42" s="178">
        <f t="shared" si="14"/>
        <v>1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142</v>
      </c>
      <c r="B43" s="95" t="s">
        <v>143</v>
      </c>
      <c r="C43" s="178">
        <f t="shared" si="14"/>
        <v>1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144</v>
      </c>
      <c r="B44" s="95" t="s">
        <v>145</v>
      </c>
      <c r="C44" s="178">
        <f t="shared" si="14"/>
        <v>1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146</v>
      </c>
      <c r="B45" s="95" t="s">
        <v>137</v>
      </c>
      <c r="C45" s="178">
        <f t="shared" si="14"/>
        <v>1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5" t="s">
        <v>147</v>
      </c>
      <c r="B46" s="95" t="s">
        <v>138</v>
      </c>
      <c r="C46" s="178">
        <f t="shared" si="14"/>
        <v>1</v>
      </c>
      <c r="D46" s="76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274" t="s">
        <v>148</v>
      </c>
      <c r="B47" s="275"/>
      <c r="C47" s="276"/>
      <c r="D47" s="151"/>
      <c r="E47" s="77">
        <f>SUM(E15:E46)</f>
        <v>0</v>
      </c>
      <c r="F47" s="77">
        <f t="shared" ref="F47:G47" si="16">SUM(F15:F46)</f>
        <v>0</v>
      </c>
      <c r="G47" s="78">
        <f t="shared" si="16"/>
        <v>0</v>
      </c>
    </row>
    <row r="48" spans="1:7" ht="22" customHeight="1" x14ac:dyDescent="0.4">
      <c r="A48" s="277" t="s">
        <v>149</v>
      </c>
      <c r="B48" s="278"/>
      <c r="C48" s="278"/>
      <c r="D48" s="278"/>
      <c r="E48" s="278"/>
      <c r="F48" s="278"/>
      <c r="G48" s="279"/>
    </row>
    <row r="49" spans="1:7" x14ac:dyDescent="0.4">
      <c r="A49" s="26" t="s">
        <v>31</v>
      </c>
      <c r="B49" s="30" t="s">
        <v>111</v>
      </c>
      <c r="C49" s="181">
        <v>2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32</v>
      </c>
      <c r="B50" s="79" t="s">
        <v>150</v>
      </c>
      <c r="C50" s="179">
        <v>2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33</v>
      </c>
      <c r="B51" s="30" t="s">
        <v>119</v>
      </c>
      <c r="C51" s="178">
        <v>2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34</v>
      </c>
      <c r="B52" s="31" t="s">
        <v>14</v>
      </c>
      <c r="C52" s="182">
        <v>2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35</v>
      </c>
      <c r="B53" s="31" t="s">
        <v>15</v>
      </c>
      <c r="C53" s="182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36</v>
      </c>
      <c r="B54" s="31" t="s">
        <v>118</v>
      </c>
      <c r="C54" s="182">
        <v>2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37</v>
      </c>
      <c r="B55" s="31" t="s">
        <v>16</v>
      </c>
      <c r="C55" s="182">
        <v>1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38</v>
      </c>
      <c r="B56" s="31" t="s">
        <v>17</v>
      </c>
      <c r="C56" s="182">
        <v>2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39</v>
      </c>
      <c r="B57" s="31" t="s">
        <v>18</v>
      </c>
      <c r="C57" s="182">
        <v>2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40</v>
      </c>
      <c r="B58" s="31" t="s">
        <v>19</v>
      </c>
      <c r="C58" s="182">
        <v>2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41</v>
      </c>
      <c r="B59" s="31" t="s">
        <v>20</v>
      </c>
      <c r="C59" s="182">
        <v>1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42</v>
      </c>
      <c r="B60" s="31" t="s">
        <v>151</v>
      </c>
      <c r="C60" s="182">
        <v>2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57</v>
      </c>
      <c r="B61" s="31" t="s">
        <v>152</v>
      </c>
      <c r="C61" s="182">
        <v>1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58</v>
      </c>
      <c r="B62" s="31" t="s">
        <v>153</v>
      </c>
      <c r="C62" s="182">
        <v>1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59</v>
      </c>
      <c r="B63" s="31" t="s">
        <v>154</v>
      </c>
      <c r="C63" s="183">
        <v>4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60</v>
      </c>
      <c r="B64" s="31" t="s">
        <v>8</v>
      </c>
      <c r="C64" s="183">
        <v>2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61</v>
      </c>
      <c r="B65" s="32" t="s">
        <v>21</v>
      </c>
      <c r="C65" s="183">
        <v>2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62</v>
      </c>
      <c r="B66" s="31" t="s">
        <v>12</v>
      </c>
      <c r="C66" s="184">
        <v>2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63</v>
      </c>
      <c r="B67" s="31" t="s">
        <v>172</v>
      </c>
      <c r="C67" s="183">
        <v>2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64</v>
      </c>
      <c r="B68" s="31" t="s">
        <v>173</v>
      </c>
      <c r="C68" s="184">
        <v>2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65</v>
      </c>
      <c r="B69" s="31" t="s">
        <v>174</v>
      </c>
      <c r="C69" s="184">
        <v>8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66</v>
      </c>
      <c r="B70" s="31" t="s">
        <v>155</v>
      </c>
      <c r="C70" s="184">
        <v>2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67</v>
      </c>
      <c r="B71" s="31" t="s">
        <v>156</v>
      </c>
      <c r="C71" s="183">
        <v>1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68</v>
      </c>
      <c r="B72" s="31" t="s">
        <v>157</v>
      </c>
      <c r="C72" s="183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69</v>
      </c>
      <c r="B73" s="31" t="s">
        <v>229</v>
      </c>
      <c r="C73" s="183">
        <v>2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70</v>
      </c>
      <c r="B74" s="31" t="s">
        <v>158</v>
      </c>
      <c r="C74" s="183">
        <v>2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71</v>
      </c>
      <c r="B75" s="31" t="s">
        <v>159</v>
      </c>
      <c r="C75" s="178">
        <f>+C10</f>
        <v>2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72</v>
      </c>
      <c r="B76" s="80" t="s">
        <v>160</v>
      </c>
      <c r="C76" s="185">
        <v>2</v>
      </c>
      <c r="D76" s="81"/>
      <c r="E76" s="104"/>
      <c r="F76" s="45">
        <f t="shared" si="22"/>
        <v>0</v>
      </c>
      <c r="G76" s="105">
        <f t="shared" si="18"/>
        <v>0</v>
      </c>
    </row>
    <row r="77" spans="1:7" ht="17.05" customHeight="1" thickBot="1" x14ac:dyDescent="0.45">
      <c r="A77" s="252" t="s">
        <v>122</v>
      </c>
      <c r="B77" s="253"/>
      <c r="C77" s="254"/>
      <c r="D77" s="151"/>
      <c r="E77" s="77">
        <f>SUM(E49:E76)</f>
        <v>0</v>
      </c>
      <c r="F77" s="77">
        <f>SUM(F49:F76)</f>
        <v>0</v>
      </c>
      <c r="G77" s="78">
        <f>SUM(G49:G76)</f>
        <v>0</v>
      </c>
    </row>
    <row r="78" spans="1:7" ht="16.3" customHeight="1" x14ac:dyDescent="0.4">
      <c r="A78" s="264" t="s">
        <v>0</v>
      </c>
      <c r="B78" s="265"/>
      <c r="C78" s="268" t="s">
        <v>45</v>
      </c>
      <c r="D78" s="268" t="s">
        <v>4</v>
      </c>
      <c r="E78" s="270" t="s">
        <v>74</v>
      </c>
      <c r="F78" s="270" t="s">
        <v>106</v>
      </c>
      <c r="G78" s="219">
        <v>3</v>
      </c>
    </row>
    <row r="79" spans="1:7" ht="13.3" customHeight="1" thickBot="1" x14ac:dyDescent="0.45">
      <c r="A79" s="266"/>
      <c r="B79" s="267"/>
      <c r="C79" s="269"/>
      <c r="D79" s="269"/>
      <c r="E79" s="271"/>
      <c r="F79" s="271"/>
      <c r="G79" s="220" t="s">
        <v>73</v>
      </c>
    </row>
    <row r="80" spans="1:7" ht="22" customHeight="1" x14ac:dyDescent="0.4">
      <c r="A80" s="277" t="s">
        <v>55</v>
      </c>
      <c r="B80" s="278"/>
      <c r="C80" s="278"/>
      <c r="D80" s="278"/>
      <c r="E80" s="278"/>
      <c r="F80" s="278"/>
      <c r="G80" s="279"/>
    </row>
    <row r="81" spans="1:7" x14ac:dyDescent="0.4">
      <c r="A81" s="27" t="s">
        <v>31</v>
      </c>
      <c r="B81" s="28" t="s">
        <v>161</v>
      </c>
      <c r="C81" s="178">
        <v>5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32</v>
      </c>
      <c r="B82" s="29" t="s">
        <v>162</v>
      </c>
      <c r="C82" s="178">
        <v>4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33</v>
      </c>
      <c r="B83" s="28" t="s">
        <v>163</v>
      </c>
      <c r="C83" s="180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34</v>
      </c>
      <c r="B84" s="82" t="s">
        <v>164</v>
      </c>
      <c r="C84" s="178">
        <v>1</v>
      </c>
      <c r="D84" s="81"/>
      <c r="E84" s="104">
        <f t="shared" si="23"/>
        <v>0</v>
      </c>
      <c r="F84" s="104">
        <f>+E84*12</f>
        <v>0</v>
      </c>
      <c r="G84" s="105">
        <f t="shared" si="24"/>
        <v>0</v>
      </c>
    </row>
    <row r="85" spans="1:7" ht="17.05" customHeight="1" thickBot="1" x14ac:dyDescent="0.45">
      <c r="A85" s="252" t="s">
        <v>120</v>
      </c>
      <c r="B85" s="253"/>
      <c r="C85" s="254"/>
      <c r="D85" s="152"/>
      <c r="E85" s="77">
        <f>SUM(E81:E84)</f>
        <v>0</v>
      </c>
      <c r="F85" s="77">
        <f t="shared" ref="F85:G85" si="25">SUM(F81:F84)</f>
        <v>0</v>
      </c>
      <c r="G85" s="78">
        <f t="shared" si="25"/>
        <v>0</v>
      </c>
    </row>
    <row r="86" spans="1:7" ht="22" customHeight="1" x14ac:dyDescent="0.4">
      <c r="A86" s="277" t="s">
        <v>110</v>
      </c>
      <c r="B86" s="278"/>
      <c r="C86" s="278"/>
      <c r="D86" s="278"/>
      <c r="E86" s="278"/>
      <c r="F86" s="278"/>
      <c r="G86" s="279"/>
    </row>
    <row r="87" spans="1:7" x14ac:dyDescent="0.4">
      <c r="A87" s="26" t="s">
        <v>31</v>
      </c>
      <c r="B87" s="30" t="s">
        <v>116</v>
      </c>
      <c r="C87" s="176">
        <v>9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32</v>
      </c>
      <c r="B88" s="30" t="s">
        <v>115</v>
      </c>
      <c r="C88" s="177">
        <v>9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33</v>
      </c>
      <c r="B89" s="30" t="s">
        <v>114</v>
      </c>
      <c r="C89" s="176">
        <v>4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34</v>
      </c>
      <c r="B90" s="30" t="s">
        <v>117</v>
      </c>
      <c r="C90" s="178">
        <v>9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35</v>
      </c>
      <c r="B91" s="30" t="s">
        <v>113</v>
      </c>
      <c r="C91" s="176">
        <v>9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36</v>
      </c>
      <c r="B92" s="31" t="s">
        <v>112</v>
      </c>
      <c r="C92" s="179">
        <v>9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37</v>
      </c>
      <c r="B93" s="34" t="s">
        <v>3</v>
      </c>
      <c r="C93" s="176">
        <v>4</v>
      </c>
      <c r="D93" s="84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38</v>
      </c>
      <c r="B94" s="92" t="s">
        <v>165</v>
      </c>
      <c r="C94" s="180">
        <v>2</v>
      </c>
      <c r="D94" s="83"/>
      <c r="E94" s="104"/>
      <c r="F94" s="104">
        <f t="shared" si="26"/>
        <v>0</v>
      </c>
      <c r="G94" s="105">
        <f t="shared" si="27"/>
        <v>0</v>
      </c>
    </row>
    <row r="95" spans="1:7" s="67" customFormat="1" ht="17.05" customHeight="1" thickBot="1" x14ac:dyDescent="0.45">
      <c r="A95" s="252" t="s">
        <v>121</v>
      </c>
      <c r="B95" s="253"/>
      <c r="C95" s="254"/>
      <c r="D95" s="151"/>
      <c r="E95" s="77">
        <f>SUM(E87:E94)</f>
        <v>0</v>
      </c>
      <c r="F95" s="77">
        <f>SUM(F87:F94)</f>
        <v>0</v>
      </c>
      <c r="G95" s="78">
        <f>SUM(G87:G94)</f>
        <v>0</v>
      </c>
    </row>
    <row r="96" spans="1:7" ht="22" customHeight="1" x14ac:dyDescent="0.4">
      <c r="A96" s="277" t="s">
        <v>175</v>
      </c>
      <c r="B96" s="278"/>
      <c r="C96" s="278"/>
      <c r="D96" s="278"/>
      <c r="E96" s="278"/>
      <c r="F96" s="278"/>
      <c r="G96" s="279"/>
    </row>
    <row r="97" spans="1:7" ht="29.15" x14ac:dyDescent="0.4">
      <c r="A97" s="26" t="s">
        <v>31</v>
      </c>
      <c r="B97" s="33" t="s">
        <v>224</v>
      </c>
      <c r="C97" s="175">
        <v>0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32</v>
      </c>
      <c r="B98" s="34" t="s">
        <v>13</v>
      </c>
      <c r="C98" s="176">
        <v>0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33</v>
      </c>
      <c r="B99" s="34" t="s">
        <v>2</v>
      </c>
      <c r="C99" s="176">
        <v>0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34</v>
      </c>
      <c r="B100" s="34" t="s">
        <v>166</v>
      </c>
      <c r="C100" s="176">
        <v>3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252" t="s">
        <v>123</v>
      </c>
      <c r="B101" s="253"/>
      <c r="C101" s="254"/>
      <c r="D101" s="151"/>
      <c r="E101" s="77">
        <f>SUM(E97:E100)</f>
        <v>0</v>
      </c>
      <c r="F101" s="77">
        <f>SUM(F97:F100)</f>
        <v>0</v>
      </c>
      <c r="G101" s="78">
        <f>SUM(G97:G100)</f>
        <v>0</v>
      </c>
    </row>
    <row r="102" spans="1:7" ht="22" customHeight="1" x14ac:dyDescent="0.4">
      <c r="A102" s="277" t="s">
        <v>222</v>
      </c>
      <c r="B102" s="278"/>
      <c r="C102" s="278"/>
      <c r="D102" s="278"/>
      <c r="E102" s="278"/>
      <c r="F102" s="278"/>
      <c r="G102" s="279"/>
    </row>
    <row r="103" spans="1:7" ht="15" thickBot="1" x14ac:dyDescent="0.45">
      <c r="A103" s="26" t="s">
        <v>31</v>
      </c>
      <c r="B103" s="80" t="s">
        <v>176</v>
      </c>
      <c r="C103" s="174">
        <v>3</v>
      </c>
      <c r="D103" s="85"/>
      <c r="E103" s="131">
        <f>+D103*4*C103</f>
        <v>0</v>
      </c>
      <c r="F103" s="131">
        <f>+E103*12</f>
        <v>0</v>
      </c>
      <c r="G103" s="132">
        <f t="shared" ref="G103" si="30">+F103*3</f>
        <v>0</v>
      </c>
    </row>
    <row r="104" spans="1:7" ht="17.05" customHeight="1" thickBot="1" x14ac:dyDescent="0.45">
      <c r="A104" s="252" t="s">
        <v>223</v>
      </c>
      <c r="B104" s="253"/>
      <c r="C104" s="254"/>
      <c r="D104" s="151"/>
      <c r="E104" s="77">
        <f>+E103</f>
        <v>0</v>
      </c>
      <c r="F104" s="77">
        <f t="shared" ref="F104:G104" si="31">+F103</f>
        <v>0</v>
      </c>
      <c r="G104" s="78">
        <f t="shared" si="31"/>
        <v>0</v>
      </c>
    </row>
    <row r="105" spans="1:7" ht="22" customHeight="1" x14ac:dyDescent="0.4">
      <c r="A105" s="277" t="s">
        <v>167</v>
      </c>
      <c r="B105" s="278"/>
      <c r="C105" s="278"/>
      <c r="D105" s="278"/>
      <c r="E105" s="278"/>
      <c r="F105" s="278"/>
      <c r="G105" s="279"/>
    </row>
    <row r="106" spans="1:7" ht="18" x14ac:dyDescent="0.45">
      <c r="A106" s="26" t="s">
        <v>31</v>
      </c>
      <c r="B106" s="93" t="s">
        <v>177</v>
      </c>
      <c r="C106" s="173" t="s">
        <v>28</v>
      </c>
      <c r="D106" s="38"/>
      <c r="E106" s="133">
        <f>+D106</f>
        <v>0</v>
      </c>
      <c r="F106" s="133">
        <f>+E106*4</f>
        <v>0</v>
      </c>
      <c r="G106" s="134">
        <f t="shared" ref="G106:G108" si="32">+F106*3</f>
        <v>0</v>
      </c>
    </row>
    <row r="107" spans="1:7" x14ac:dyDescent="0.4">
      <c r="A107" s="26" t="s">
        <v>32</v>
      </c>
      <c r="B107" s="93" t="s">
        <v>178</v>
      </c>
      <c r="C107" s="173">
        <v>68</v>
      </c>
      <c r="D107" s="38"/>
      <c r="E107" s="133">
        <f>+D107*C107</f>
        <v>0</v>
      </c>
      <c r="F107" s="133">
        <f>+E107*2</f>
        <v>0</v>
      </c>
      <c r="G107" s="134">
        <f t="shared" si="32"/>
        <v>0</v>
      </c>
    </row>
    <row r="108" spans="1:7" ht="15" thickBot="1" x14ac:dyDescent="0.45">
      <c r="A108" s="26" t="s">
        <v>33</v>
      </c>
      <c r="B108" s="94" t="s">
        <v>179</v>
      </c>
      <c r="C108" s="173">
        <v>0</v>
      </c>
      <c r="D108" s="86"/>
      <c r="E108" s="135">
        <f>+D108*C108</f>
        <v>0</v>
      </c>
      <c r="F108" s="135">
        <f>+E108*2</f>
        <v>0</v>
      </c>
      <c r="G108" s="136">
        <f t="shared" si="32"/>
        <v>0</v>
      </c>
    </row>
    <row r="109" spans="1:7" ht="17.149999999999999" customHeight="1" thickBot="1" x14ac:dyDescent="0.45">
      <c r="A109" s="252" t="s">
        <v>125</v>
      </c>
      <c r="B109" s="253"/>
      <c r="C109" s="254"/>
      <c r="D109" s="153"/>
      <c r="E109" s="87">
        <f>SUM(E106:E108)</f>
        <v>0</v>
      </c>
      <c r="F109" s="87">
        <f t="shared" ref="F109:G109" si="33">SUM(F106:F108)</f>
        <v>0</v>
      </c>
      <c r="G109" s="88">
        <f t="shared" si="33"/>
        <v>0</v>
      </c>
    </row>
    <row r="110" spans="1:7" ht="22" customHeight="1" x14ac:dyDescent="0.4">
      <c r="A110" s="277" t="s">
        <v>217</v>
      </c>
      <c r="B110" s="278"/>
      <c r="C110" s="278"/>
      <c r="D110" s="278"/>
      <c r="E110" s="278"/>
      <c r="F110" s="278"/>
      <c r="G110" s="279"/>
    </row>
    <row r="111" spans="1:7" ht="18.45" thickBot="1" x14ac:dyDescent="0.5">
      <c r="A111" s="26" t="s">
        <v>31</v>
      </c>
      <c r="B111" s="94" t="s">
        <v>219</v>
      </c>
      <c r="C111" s="173" t="s">
        <v>28</v>
      </c>
      <c r="D111" s="86"/>
      <c r="E111" s="135">
        <f>+D111</f>
        <v>0</v>
      </c>
      <c r="F111" s="135">
        <f>+E111*4</f>
        <v>0</v>
      </c>
      <c r="G111" s="136">
        <f t="shared" ref="G111" si="34">+F111*3</f>
        <v>0</v>
      </c>
    </row>
    <row r="112" spans="1:7" s="67" customFormat="1" ht="17.05" customHeight="1" thickBot="1" x14ac:dyDescent="0.45">
      <c r="A112" s="252" t="s">
        <v>126</v>
      </c>
      <c r="B112" s="253"/>
      <c r="C112" s="254"/>
      <c r="D112" s="153"/>
      <c r="E112" s="87">
        <f>+E111</f>
        <v>0</v>
      </c>
      <c r="F112" s="87">
        <f t="shared" ref="F112:G112" si="35">+F111</f>
        <v>0</v>
      </c>
      <c r="G112" s="88">
        <f t="shared" si="35"/>
        <v>0</v>
      </c>
    </row>
    <row r="113" spans="1:7" ht="22" customHeight="1" x14ac:dyDescent="0.4">
      <c r="A113" s="277" t="s">
        <v>216</v>
      </c>
      <c r="B113" s="278"/>
      <c r="C113" s="278"/>
      <c r="D113" s="278"/>
      <c r="E113" s="278"/>
      <c r="F113" s="278"/>
      <c r="G113" s="279"/>
    </row>
    <row r="114" spans="1:7" ht="15" thickBot="1" x14ac:dyDescent="0.45">
      <c r="A114" s="26" t="s">
        <v>31</v>
      </c>
      <c r="B114" s="94" t="s">
        <v>192</v>
      </c>
      <c r="C114" s="189" t="s">
        <v>193</v>
      </c>
      <c r="D114" s="155"/>
      <c r="E114" s="135">
        <f>+D114</f>
        <v>0</v>
      </c>
      <c r="F114" s="135">
        <f>+E114*6</f>
        <v>0</v>
      </c>
      <c r="G114" s="136">
        <f t="shared" ref="G114" si="36">+F114*3</f>
        <v>0</v>
      </c>
    </row>
    <row r="115" spans="1:7" s="67" customFormat="1" ht="17.05" customHeight="1" thickBot="1" x14ac:dyDescent="0.45">
      <c r="A115" s="252" t="s">
        <v>189</v>
      </c>
      <c r="B115" s="253"/>
      <c r="C115" s="254"/>
      <c r="D115" s="153"/>
      <c r="E115" s="87">
        <f>+E114</f>
        <v>0</v>
      </c>
      <c r="F115" s="87">
        <f t="shared" ref="F115:G115" si="37">+F114</f>
        <v>0</v>
      </c>
      <c r="G115" s="88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283" t="str">
        <f>+A7</f>
        <v>KING WILLIAM'S TOWN LOCAL OFFICE</v>
      </c>
      <c r="B118" s="284"/>
      <c r="C118" s="284"/>
      <c r="D118" s="284"/>
      <c r="E118" s="285"/>
    </row>
    <row r="119" spans="1:7" ht="15.55" customHeight="1" thickBot="1" x14ac:dyDescent="0.45">
      <c r="A119" s="280" t="s">
        <v>56</v>
      </c>
      <c r="B119" s="281"/>
      <c r="C119" s="281"/>
      <c r="D119" s="281"/>
      <c r="E119" s="282"/>
    </row>
    <row r="120" spans="1:7" ht="17.149999999999999" customHeight="1" x14ac:dyDescent="0.4">
      <c r="A120" s="286" t="s">
        <v>0</v>
      </c>
      <c r="B120" s="287"/>
      <c r="C120" s="287"/>
      <c r="D120" s="290" t="s">
        <v>5</v>
      </c>
      <c r="E120" s="89">
        <v>3</v>
      </c>
    </row>
    <row r="121" spans="1:7" ht="15.9" customHeight="1" thickBot="1" x14ac:dyDescent="0.45">
      <c r="A121" s="288"/>
      <c r="B121" s="289"/>
      <c r="C121" s="289"/>
      <c r="D121" s="291"/>
      <c r="E121" s="90" t="s">
        <v>73</v>
      </c>
    </row>
    <row r="122" spans="1:7" ht="22" customHeight="1" x14ac:dyDescent="0.4">
      <c r="A122" s="58" t="s">
        <v>31</v>
      </c>
      <c r="B122" s="292" t="s">
        <v>169</v>
      </c>
      <c r="C122" s="293"/>
      <c r="D122" s="199">
        <f>+(SUM(F15:F23)+(SUM(F31:F39)))</f>
        <v>0</v>
      </c>
      <c r="E122" s="140">
        <f>+(SUM(G15:G23)+(SUM(G31:G39)))</f>
        <v>0</v>
      </c>
    </row>
    <row r="123" spans="1:7" ht="22" customHeight="1" x14ac:dyDescent="0.4">
      <c r="A123" s="60" t="s">
        <v>32</v>
      </c>
      <c r="B123" s="294" t="s">
        <v>204</v>
      </c>
      <c r="C123" s="295"/>
      <c r="D123" s="199">
        <f>+((F77+SUM(F24:F30)+(SUM(F40:F46))))</f>
        <v>0</v>
      </c>
      <c r="E123" s="140">
        <f>+((G77+SUM(G24:G30)+(SUM(G40:G46))))</f>
        <v>0</v>
      </c>
    </row>
    <row r="124" spans="1:7" ht="22" customHeight="1" x14ac:dyDescent="0.4">
      <c r="A124" s="60" t="s">
        <v>33</v>
      </c>
      <c r="B124" s="294" t="s">
        <v>120</v>
      </c>
      <c r="C124" s="295"/>
      <c r="D124" s="139">
        <f>+F85</f>
        <v>0</v>
      </c>
      <c r="E124" s="140">
        <f>+G85</f>
        <v>0</v>
      </c>
    </row>
    <row r="125" spans="1:7" ht="22" customHeight="1" x14ac:dyDescent="0.4">
      <c r="A125" s="60" t="s">
        <v>34</v>
      </c>
      <c r="B125" s="294" t="s">
        <v>121</v>
      </c>
      <c r="C125" s="295"/>
      <c r="D125" s="139">
        <f>+F95</f>
        <v>0</v>
      </c>
      <c r="E125" s="140">
        <f>+G95</f>
        <v>0</v>
      </c>
    </row>
    <row r="126" spans="1:7" ht="22" customHeight="1" x14ac:dyDescent="0.4">
      <c r="A126" s="60" t="s">
        <v>35</v>
      </c>
      <c r="B126" s="294" t="s">
        <v>123</v>
      </c>
      <c r="C126" s="295"/>
      <c r="D126" s="139">
        <f>+F101</f>
        <v>0</v>
      </c>
      <c r="E126" s="140">
        <f>+G101</f>
        <v>0</v>
      </c>
    </row>
    <row r="127" spans="1:7" ht="22" customHeight="1" x14ac:dyDescent="0.4">
      <c r="A127" s="60" t="s">
        <v>36</v>
      </c>
      <c r="B127" s="294" t="s">
        <v>124</v>
      </c>
      <c r="C127" s="295"/>
      <c r="D127" s="139">
        <f>+F104</f>
        <v>0</v>
      </c>
      <c r="E127" s="140">
        <f>+G104</f>
        <v>0</v>
      </c>
    </row>
    <row r="128" spans="1:7" ht="22" customHeight="1" x14ac:dyDescent="0.4">
      <c r="A128" s="60" t="s">
        <v>37</v>
      </c>
      <c r="B128" s="294" t="s">
        <v>125</v>
      </c>
      <c r="C128" s="295"/>
      <c r="D128" s="139">
        <f>+F109</f>
        <v>0</v>
      </c>
      <c r="E128" s="140">
        <f>+G109</f>
        <v>0</v>
      </c>
    </row>
    <row r="129" spans="1:5" ht="22" customHeight="1" thickBot="1" x14ac:dyDescent="0.45">
      <c r="A129" s="91" t="s">
        <v>38</v>
      </c>
      <c r="B129" s="296" t="s">
        <v>126</v>
      </c>
      <c r="C129" s="297"/>
      <c r="D129" s="141">
        <f>+F112</f>
        <v>0</v>
      </c>
      <c r="E129" s="142">
        <f>+G112</f>
        <v>0</v>
      </c>
    </row>
    <row r="130" spans="1:5" ht="25" customHeight="1" x14ac:dyDescent="0.4">
      <c r="A130" s="298" t="s">
        <v>205</v>
      </c>
      <c r="B130" s="299"/>
      <c r="C130" s="300"/>
      <c r="D130" s="68">
        <f>SUM(D123:D129)</f>
        <v>0</v>
      </c>
      <c r="E130" s="96">
        <f>SUM(E123:E129)</f>
        <v>0</v>
      </c>
    </row>
    <row r="131" spans="1:5" ht="25" customHeight="1" thickBot="1" x14ac:dyDescent="0.45">
      <c r="A131" s="235" t="s">
        <v>206</v>
      </c>
      <c r="B131" s="236"/>
      <c r="C131" s="237"/>
      <c r="D131" s="69">
        <f>+D122</f>
        <v>0</v>
      </c>
      <c r="E131" s="97">
        <f>+E122</f>
        <v>0</v>
      </c>
    </row>
    <row r="132" spans="1:5" ht="25" customHeight="1" thickBot="1" x14ac:dyDescent="0.45">
      <c r="A132" s="235" t="s">
        <v>190</v>
      </c>
      <c r="B132" s="236"/>
      <c r="C132" s="237"/>
      <c r="D132" s="69">
        <f>+F115</f>
        <v>0</v>
      </c>
      <c r="E132" s="97">
        <f>+G115</f>
        <v>0</v>
      </c>
    </row>
  </sheetData>
  <sheetProtection algorithmName="SHA-512" hashValue="E22M/Ek8B46S9JWnlpq7CMs8tDwjiPKyd2wpLcFdu4zjaEMFAr0+C8mE3ZG6MZ1bSyH4JWChgufLvSmJ+dNhsA==" saltValue="WQFLFn8YUURoWPYJaOZzhw==" spinCount="100000" sheet="1" objects="1" scenarios="1"/>
  <mergeCells count="53">
    <mergeCell ref="A78:B79"/>
    <mergeCell ref="C78:C79"/>
    <mergeCell ref="D78:D79"/>
    <mergeCell ref="E78:E79"/>
    <mergeCell ref="F78:F79"/>
    <mergeCell ref="A131:C131"/>
    <mergeCell ref="A120:C121"/>
    <mergeCell ref="D120:D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C130"/>
    <mergeCell ref="A80:G80"/>
    <mergeCell ref="A119:E119"/>
    <mergeCell ref="A86:G86"/>
    <mergeCell ref="A95:C95"/>
    <mergeCell ref="A96:G96"/>
    <mergeCell ref="A101:C101"/>
    <mergeCell ref="A102:G102"/>
    <mergeCell ref="A104:C104"/>
    <mergeCell ref="A105:G105"/>
    <mergeCell ref="A109:C109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2:C132"/>
    <mergeCell ref="A2:G2"/>
    <mergeCell ref="A3:B3"/>
    <mergeCell ref="A4:B4"/>
    <mergeCell ref="A5:G5"/>
    <mergeCell ref="A7:G7"/>
    <mergeCell ref="A6:G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&amp;C&amp;"-,Bold"Page &amp;P&amp;R&amp;"-,Bold"&amp;D</oddFooter>
  </headerFooter>
  <rowBreaks count="1" manualBreakCount="1">
    <brk id="77" max="6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05BC6-B931-4D59-8CF7-EE2A10D7C466}">
  <dimension ref="A1:R132"/>
  <sheetViews>
    <sheetView zoomScaleNormal="100" workbookViewId="0">
      <selection activeCell="A11" sqref="A11:B11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23"/>
      <c r="B1" s="224"/>
      <c r="C1" s="224"/>
      <c r="D1" s="224"/>
      <c r="E1" s="225"/>
      <c r="F1" s="225"/>
      <c r="G1" s="226"/>
    </row>
    <row r="2" spans="1:18" ht="17.149999999999999" customHeight="1" x14ac:dyDescent="0.45">
      <c r="A2" s="238" t="s">
        <v>52</v>
      </c>
      <c r="B2" s="239"/>
      <c r="C2" s="239"/>
      <c r="D2" s="239"/>
      <c r="E2" s="239"/>
      <c r="F2" s="239"/>
      <c r="G2" s="240"/>
    </row>
    <row r="3" spans="1:18" ht="20.05" customHeight="1" x14ac:dyDescent="0.5">
      <c r="A3" s="241" t="s">
        <v>84</v>
      </c>
      <c r="B3" s="242"/>
      <c r="C3" s="227">
        <f>+'Cover Page'!B8</f>
        <v>0</v>
      </c>
      <c r="D3" s="228"/>
      <c r="E3" s="229"/>
      <c r="F3" s="229"/>
      <c r="G3" s="230"/>
    </row>
    <row r="4" spans="1:18" ht="20.05" customHeight="1" x14ac:dyDescent="0.5">
      <c r="A4" s="241" t="s">
        <v>82</v>
      </c>
      <c r="B4" s="242"/>
      <c r="C4" s="227">
        <f>+'Cover Page'!B10</f>
        <v>0</v>
      </c>
      <c r="D4" s="228"/>
      <c r="E4" s="229"/>
      <c r="F4" s="229"/>
      <c r="G4" s="230"/>
    </row>
    <row r="5" spans="1:18" ht="20.05" customHeight="1" x14ac:dyDescent="0.45">
      <c r="A5" s="243" t="s">
        <v>225</v>
      </c>
      <c r="B5" s="244"/>
      <c r="C5" s="244"/>
      <c r="D5" s="244"/>
      <c r="E5" s="244"/>
      <c r="F5" s="244"/>
      <c r="G5" s="24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249" t="str">
        <f>+'East London'!A6</f>
        <v>CLUSTER 1 - AMATHOLE DISTRICT incl Local Offices</v>
      </c>
      <c r="B6" s="250"/>
      <c r="C6" s="250"/>
      <c r="D6" s="250"/>
      <c r="E6" s="250"/>
      <c r="F6" s="250"/>
      <c r="G6" s="251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46" t="s">
        <v>99</v>
      </c>
      <c r="B7" s="247"/>
      <c r="C7" s="247"/>
      <c r="D7" s="247"/>
      <c r="E7" s="247"/>
      <c r="F7" s="247"/>
      <c r="G7" s="248"/>
    </row>
    <row r="8" spans="1:18" ht="14.15" customHeight="1" thickBot="1" x14ac:dyDescent="0.45">
      <c r="A8" s="255" t="s">
        <v>47</v>
      </c>
      <c r="B8" s="256"/>
      <c r="C8" s="256"/>
      <c r="D8" s="256"/>
      <c r="E8" s="256"/>
      <c r="F8" s="256"/>
      <c r="G8" s="257"/>
    </row>
    <row r="9" spans="1:18" ht="30.9" customHeight="1" x14ac:dyDescent="0.45">
      <c r="A9" s="258" t="s">
        <v>0</v>
      </c>
      <c r="B9" s="259"/>
      <c r="C9" s="72" t="s">
        <v>46</v>
      </c>
      <c r="D9" s="73" t="s">
        <v>85</v>
      </c>
      <c r="E9" s="61"/>
      <c r="F9" s="62"/>
      <c r="G9" s="63"/>
    </row>
    <row r="10" spans="1:18" ht="16.3" customHeight="1" x14ac:dyDescent="0.45">
      <c r="A10" s="260" t="s">
        <v>1</v>
      </c>
      <c r="B10" s="261"/>
      <c r="C10" s="187">
        <v>2</v>
      </c>
      <c r="D10" s="51"/>
      <c r="E10" s="61"/>
      <c r="F10" s="62"/>
      <c r="G10" s="63"/>
    </row>
    <row r="11" spans="1:18" ht="16.3" customHeight="1" thickBot="1" x14ac:dyDescent="0.5">
      <c r="A11" s="262" t="s">
        <v>44</v>
      </c>
      <c r="B11" s="263"/>
      <c r="C11" s="188">
        <v>0</v>
      </c>
      <c r="D11" s="53"/>
      <c r="E11" s="64"/>
      <c r="F11" s="65"/>
      <c r="G11" s="66"/>
    </row>
    <row r="12" spans="1:18" ht="16.3" customHeight="1" x14ac:dyDescent="0.4">
      <c r="A12" s="264" t="s">
        <v>0</v>
      </c>
      <c r="B12" s="265"/>
      <c r="C12" s="268" t="s">
        <v>45</v>
      </c>
      <c r="D12" s="268" t="s">
        <v>4</v>
      </c>
      <c r="E12" s="270" t="s">
        <v>74</v>
      </c>
      <c r="F12" s="270" t="s">
        <v>106</v>
      </c>
      <c r="G12" s="219">
        <v>3</v>
      </c>
    </row>
    <row r="13" spans="1:18" ht="13.3" customHeight="1" thickBot="1" x14ac:dyDescent="0.45">
      <c r="A13" s="266"/>
      <c r="B13" s="267"/>
      <c r="C13" s="269"/>
      <c r="D13" s="269"/>
      <c r="E13" s="271"/>
      <c r="F13" s="271"/>
      <c r="G13" s="220" t="s">
        <v>73</v>
      </c>
    </row>
    <row r="14" spans="1:18" ht="14.6" customHeight="1" x14ac:dyDescent="0.4">
      <c r="A14" s="272" t="s">
        <v>131</v>
      </c>
      <c r="B14" s="273"/>
      <c r="C14" s="214"/>
      <c r="D14" s="215"/>
      <c r="E14" s="216"/>
      <c r="F14" s="217"/>
      <c r="G14" s="218"/>
    </row>
    <row r="15" spans="1:18" x14ac:dyDescent="0.4">
      <c r="A15" s="25" t="s">
        <v>31</v>
      </c>
      <c r="B15" s="95" t="s">
        <v>53</v>
      </c>
      <c r="C15" s="129">
        <f>+C10</f>
        <v>2</v>
      </c>
      <c r="D15" s="99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32</v>
      </c>
      <c r="B16" s="95" t="s">
        <v>48</v>
      </c>
      <c r="C16" s="129">
        <f>+C15</f>
        <v>2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33</v>
      </c>
      <c r="B17" s="95" t="s">
        <v>49</v>
      </c>
      <c r="C17" s="129">
        <f t="shared" ref="C17:C23" si="3">+C16</f>
        <v>2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34</v>
      </c>
      <c r="B18" s="95" t="s">
        <v>54</v>
      </c>
      <c r="C18" s="129">
        <f t="shared" si="3"/>
        <v>2</v>
      </c>
      <c r="D18" s="99">
        <f>+D10</f>
        <v>0</v>
      </c>
      <c r="E18" s="100"/>
      <c r="F18" s="45">
        <f>+D18*C18</f>
        <v>0</v>
      </c>
      <c r="G18" s="46">
        <f t="shared" si="2"/>
        <v>0</v>
      </c>
    </row>
    <row r="19" spans="1:7" x14ac:dyDescent="0.4">
      <c r="A19" s="25" t="s">
        <v>35</v>
      </c>
      <c r="B19" s="95" t="s">
        <v>9</v>
      </c>
      <c r="C19" s="129">
        <f t="shared" si="3"/>
        <v>2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36</v>
      </c>
      <c r="B20" s="95" t="s">
        <v>10</v>
      </c>
      <c r="C20" s="129">
        <f t="shared" si="3"/>
        <v>2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37</v>
      </c>
      <c r="B21" s="95" t="s">
        <v>11</v>
      </c>
      <c r="C21" s="129">
        <f t="shared" si="3"/>
        <v>2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38</v>
      </c>
      <c r="B22" s="95" t="s">
        <v>51</v>
      </c>
      <c r="C22" s="129">
        <f t="shared" si="3"/>
        <v>2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39</v>
      </c>
      <c r="B23" s="95" t="s">
        <v>50</v>
      </c>
      <c r="C23" s="129">
        <f t="shared" si="3"/>
        <v>2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40</v>
      </c>
      <c r="B24" s="95" t="s">
        <v>132</v>
      </c>
      <c r="C24" s="186">
        <f>+C15</f>
        <v>2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41</v>
      </c>
      <c r="B25" s="95" t="s">
        <v>133</v>
      </c>
      <c r="C25" s="178">
        <f t="shared" ref="C25:C30" si="7">+C24</f>
        <v>2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42</v>
      </c>
      <c r="B26" s="95" t="s">
        <v>134</v>
      </c>
      <c r="C26" s="178">
        <f t="shared" si="7"/>
        <v>2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57</v>
      </c>
      <c r="B27" s="95" t="s">
        <v>135</v>
      </c>
      <c r="C27" s="178">
        <f t="shared" si="7"/>
        <v>2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58</v>
      </c>
      <c r="B28" s="95" t="s">
        <v>136</v>
      </c>
      <c r="C28" s="178">
        <f t="shared" si="7"/>
        <v>2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59</v>
      </c>
      <c r="B29" s="95" t="s">
        <v>202</v>
      </c>
      <c r="C29" s="178">
        <f t="shared" si="7"/>
        <v>2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60</v>
      </c>
      <c r="B30" s="95" t="s">
        <v>203</v>
      </c>
      <c r="C30" s="178">
        <f t="shared" si="7"/>
        <v>2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61</v>
      </c>
      <c r="B31" s="31" t="s">
        <v>43</v>
      </c>
      <c r="C31" s="129">
        <f>+C11</f>
        <v>0</v>
      </c>
      <c r="D31" s="150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62</v>
      </c>
      <c r="B32" s="95" t="s">
        <v>48</v>
      </c>
      <c r="C32" s="129">
        <f>+C31</f>
        <v>0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63</v>
      </c>
      <c r="B33" s="95" t="s">
        <v>49</v>
      </c>
      <c r="C33" s="129">
        <f t="shared" ref="C33:C39" si="10">+C32</f>
        <v>0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64</v>
      </c>
      <c r="B34" s="31" t="s">
        <v>7</v>
      </c>
      <c r="C34" s="129">
        <f t="shared" si="10"/>
        <v>0</v>
      </c>
      <c r="D34" s="150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65</v>
      </c>
      <c r="B35" s="31" t="s">
        <v>9</v>
      </c>
      <c r="C35" s="129">
        <f t="shared" si="10"/>
        <v>0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66</v>
      </c>
      <c r="B36" s="31" t="s">
        <v>10</v>
      </c>
      <c r="C36" s="129">
        <f t="shared" si="10"/>
        <v>0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67</v>
      </c>
      <c r="B37" s="31" t="s">
        <v>11</v>
      </c>
      <c r="C37" s="129">
        <f t="shared" si="10"/>
        <v>0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68</v>
      </c>
      <c r="B38" s="31" t="s">
        <v>6</v>
      </c>
      <c r="C38" s="129">
        <f t="shared" si="10"/>
        <v>0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69</v>
      </c>
      <c r="B39" s="31" t="s">
        <v>22</v>
      </c>
      <c r="C39" s="129">
        <f t="shared" si="10"/>
        <v>0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70</v>
      </c>
      <c r="B40" s="95" t="s">
        <v>139</v>
      </c>
      <c r="C40" s="178">
        <f>+C31</f>
        <v>0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71</v>
      </c>
      <c r="B41" s="95" t="s">
        <v>140</v>
      </c>
      <c r="C41" s="178">
        <f t="shared" ref="C41:C46" si="14">+C40</f>
        <v>0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72</v>
      </c>
      <c r="B42" s="95" t="s">
        <v>141</v>
      </c>
      <c r="C42" s="178">
        <f t="shared" si="14"/>
        <v>0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142</v>
      </c>
      <c r="B43" s="95" t="s">
        <v>143</v>
      </c>
      <c r="C43" s="178">
        <f t="shared" si="14"/>
        <v>0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144</v>
      </c>
      <c r="B44" s="95" t="s">
        <v>145</v>
      </c>
      <c r="C44" s="178">
        <f t="shared" si="14"/>
        <v>0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146</v>
      </c>
      <c r="B45" s="95" t="s">
        <v>137</v>
      </c>
      <c r="C45" s="178">
        <f t="shared" si="14"/>
        <v>0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5" t="s">
        <v>147</v>
      </c>
      <c r="B46" s="95" t="s">
        <v>138</v>
      </c>
      <c r="C46" s="178">
        <f t="shared" si="14"/>
        <v>0</v>
      </c>
      <c r="D46" s="76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274" t="s">
        <v>148</v>
      </c>
      <c r="B47" s="275"/>
      <c r="C47" s="276"/>
      <c r="D47" s="151"/>
      <c r="E47" s="77">
        <f>SUM(E15:E46)</f>
        <v>0</v>
      </c>
      <c r="F47" s="77">
        <f t="shared" ref="F47:G47" si="16">SUM(F15:F46)</f>
        <v>0</v>
      </c>
      <c r="G47" s="78">
        <f t="shared" si="16"/>
        <v>0</v>
      </c>
    </row>
    <row r="48" spans="1:7" ht="22" customHeight="1" x14ac:dyDescent="0.4">
      <c r="A48" s="277" t="s">
        <v>149</v>
      </c>
      <c r="B48" s="278"/>
      <c r="C48" s="278"/>
      <c r="D48" s="278"/>
      <c r="E48" s="278"/>
      <c r="F48" s="278"/>
      <c r="G48" s="279"/>
    </row>
    <row r="49" spans="1:7" x14ac:dyDescent="0.4">
      <c r="A49" s="26" t="s">
        <v>31</v>
      </c>
      <c r="B49" s="30" t="s">
        <v>111</v>
      </c>
      <c r="C49" s="181">
        <v>3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32</v>
      </c>
      <c r="B50" s="79" t="s">
        <v>150</v>
      </c>
      <c r="C50" s="179">
        <v>2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33</v>
      </c>
      <c r="B51" s="30" t="s">
        <v>119</v>
      </c>
      <c r="C51" s="178">
        <v>2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34</v>
      </c>
      <c r="B52" s="31" t="s">
        <v>14</v>
      </c>
      <c r="C52" s="182">
        <v>2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35</v>
      </c>
      <c r="B53" s="31" t="s">
        <v>15</v>
      </c>
      <c r="C53" s="182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36</v>
      </c>
      <c r="B54" s="31" t="s">
        <v>118</v>
      </c>
      <c r="C54" s="182">
        <v>2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37</v>
      </c>
      <c r="B55" s="31" t="s">
        <v>16</v>
      </c>
      <c r="C55" s="182">
        <v>1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38</v>
      </c>
      <c r="B56" s="31" t="s">
        <v>17</v>
      </c>
      <c r="C56" s="182">
        <v>2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39</v>
      </c>
      <c r="B57" s="31" t="s">
        <v>18</v>
      </c>
      <c r="C57" s="182">
        <v>2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40</v>
      </c>
      <c r="B58" s="31" t="s">
        <v>19</v>
      </c>
      <c r="C58" s="182">
        <v>1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41</v>
      </c>
      <c r="B59" s="31" t="s">
        <v>20</v>
      </c>
      <c r="C59" s="182">
        <v>2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42</v>
      </c>
      <c r="B60" s="31" t="s">
        <v>151</v>
      </c>
      <c r="C60" s="182">
        <v>2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57</v>
      </c>
      <c r="B61" s="31" t="s">
        <v>152</v>
      </c>
      <c r="C61" s="182">
        <v>2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58</v>
      </c>
      <c r="B62" s="31" t="s">
        <v>153</v>
      </c>
      <c r="C62" s="182">
        <v>2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59</v>
      </c>
      <c r="B63" s="31" t="s">
        <v>154</v>
      </c>
      <c r="C63" s="183">
        <v>3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60</v>
      </c>
      <c r="B64" s="31" t="s">
        <v>8</v>
      </c>
      <c r="C64" s="183">
        <v>1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61</v>
      </c>
      <c r="B65" s="32" t="s">
        <v>21</v>
      </c>
      <c r="C65" s="183">
        <v>2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62</v>
      </c>
      <c r="B66" s="31" t="s">
        <v>12</v>
      </c>
      <c r="C66" s="184">
        <v>1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63</v>
      </c>
      <c r="B67" s="31" t="s">
        <v>172</v>
      </c>
      <c r="C67" s="183">
        <v>2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64</v>
      </c>
      <c r="B68" s="31" t="s">
        <v>173</v>
      </c>
      <c r="C68" s="184">
        <v>2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65</v>
      </c>
      <c r="B69" s="31" t="s">
        <v>174</v>
      </c>
      <c r="C69" s="184">
        <v>8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66</v>
      </c>
      <c r="B70" s="31" t="s">
        <v>155</v>
      </c>
      <c r="C70" s="184">
        <v>2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67</v>
      </c>
      <c r="B71" s="31" t="s">
        <v>156</v>
      </c>
      <c r="C71" s="183">
        <v>2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68</v>
      </c>
      <c r="B72" s="31" t="s">
        <v>157</v>
      </c>
      <c r="C72" s="183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69</v>
      </c>
      <c r="B73" s="31" t="s">
        <v>229</v>
      </c>
      <c r="C73" s="183">
        <v>2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70</v>
      </c>
      <c r="B74" s="31" t="s">
        <v>158</v>
      </c>
      <c r="C74" s="183">
        <v>2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71</v>
      </c>
      <c r="B75" s="31" t="s">
        <v>159</v>
      </c>
      <c r="C75" s="178">
        <f>+C10</f>
        <v>2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72</v>
      </c>
      <c r="B76" s="80" t="s">
        <v>160</v>
      </c>
      <c r="C76" s="185">
        <v>2</v>
      </c>
      <c r="D76" s="81"/>
      <c r="E76" s="104"/>
      <c r="F76" s="45">
        <f t="shared" si="22"/>
        <v>0</v>
      </c>
      <c r="G76" s="105">
        <f t="shared" si="18"/>
        <v>0</v>
      </c>
    </row>
    <row r="77" spans="1:7" ht="17.05" customHeight="1" thickBot="1" x14ac:dyDescent="0.45">
      <c r="A77" s="252" t="s">
        <v>122</v>
      </c>
      <c r="B77" s="253"/>
      <c r="C77" s="254"/>
      <c r="D77" s="151"/>
      <c r="E77" s="77">
        <f>SUM(E49:E76)</f>
        <v>0</v>
      </c>
      <c r="F77" s="77">
        <f>SUM(F49:F76)</f>
        <v>0</v>
      </c>
      <c r="G77" s="78">
        <f>SUM(G49:G76)</f>
        <v>0</v>
      </c>
    </row>
    <row r="78" spans="1:7" ht="16.3" customHeight="1" x14ac:dyDescent="0.4">
      <c r="A78" s="264" t="s">
        <v>0</v>
      </c>
      <c r="B78" s="265"/>
      <c r="C78" s="268" t="s">
        <v>45</v>
      </c>
      <c r="D78" s="268" t="s">
        <v>4</v>
      </c>
      <c r="E78" s="270" t="s">
        <v>74</v>
      </c>
      <c r="F78" s="270" t="s">
        <v>106</v>
      </c>
      <c r="G78" s="219">
        <v>3</v>
      </c>
    </row>
    <row r="79" spans="1:7" ht="13.3" customHeight="1" thickBot="1" x14ac:dyDescent="0.45">
      <c r="A79" s="266"/>
      <c r="B79" s="267"/>
      <c r="C79" s="269"/>
      <c r="D79" s="269"/>
      <c r="E79" s="271"/>
      <c r="F79" s="271"/>
      <c r="G79" s="220" t="s">
        <v>73</v>
      </c>
    </row>
    <row r="80" spans="1:7" ht="22" customHeight="1" x14ac:dyDescent="0.4">
      <c r="A80" s="277" t="s">
        <v>55</v>
      </c>
      <c r="B80" s="278"/>
      <c r="C80" s="278"/>
      <c r="D80" s="278"/>
      <c r="E80" s="278"/>
      <c r="F80" s="278"/>
      <c r="G80" s="279"/>
    </row>
    <row r="81" spans="1:7" x14ac:dyDescent="0.4">
      <c r="A81" s="27" t="s">
        <v>31</v>
      </c>
      <c r="B81" s="28" t="s">
        <v>161</v>
      </c>
      <c r="C81" s="178">
        <v>5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32</v>
      </c>
      <c r="B82" s="29" t="s">
        <v>162</v>
      </c>
      <c r="C82" s="178">
        <v>9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33</v>
      </c>
      <c r="B83" s="28" t="s">
        <v>163</v>
      </c>
      <c r="C83" s="180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34</v>
      </c>
      <c r="B84" s="82" t="s">
        <v>164</v>
      </c>
      <c r="C84" s="178">
        <v>1</v>
      </c>
      <c r="D84" s="81"/>
      <c r="E84" s="104">
        <f t="shared" si="23"/>
        <v>0</v>
      </c>
      <c r="F84" s="104">
        <f>+E84*12</f>
        <v>0</v>
      </c>
      <c r="G84" s="105">
        <f t="shared" si="24"/>
        <v>0</v>
      </c>
    </row>
    <row r="85" spans="1:7" ht="17.05" customHeight="1" thickBot="1" x14ac:dyDescent="0.45">
      <c r="A85" s="252" t="s">
        <v>120</v>
      </c>
      <c r="B85" s="253"/>
      <c r="C85" s="254"/>
      <c r="D85" s="152"/>
      <c r="E85" s="77">
        <f>SUM(E81:E84)</f>
        <v>0</v>
      </c>
      <c r="F85" s="77">
        <f t="shared" ref="F85:G85" si="25">SUM(F81:F84)</f>
        <v>0</v>
      </c>
      <c r="G85" s="78">
        <f t="shared" si="25"/>
        <v>0</v>
      </c>
    </row>
    <row r="86" spans="1:7" ht="22" customHeight="1" x14ac:dyDescent="0.4">
      <c r="A86" s="277" t="s">
        <v>110</v>
      </c>
      <c r="B86" s="278"/>
      <c r="C86" s="278"/>
      <c r="D86" s="278"/>
      <c r="E86" s="278"/>
      <c r="F86" s="278"/>
      <c r="G86" s="279"/>
    </row>
    <row r="87" spans="1:7" x14ac:dyDescent="0.4">
      <c r="A87" s="26" t="s">
        <v>31</v>
      </c>
      <c r="B87" s="30" t="s">
        <v>116</v>
      </c>
      <c r="C87" s="176">
        <v>18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32</v>
      </c>
      <c r="B88" s="30" t="s">
        <v>115</v>
      </c>
      <c r="C88" s="177">
        <v>7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33</v>
      </c>
      <c r="B89" s="30" t="s">
        <v>114</v>
      </c>
      <c r="C89" s="176">
        <v>10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34</v>
      </c>
      <c r="B90" s="30" t="s">
        <v>117</v>
      </c>
      <c r="C90" s="178">
        <v>9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35</v>
      </c>
      <c r="B91" s="30" t="s">
        <v>113</v>
      </c>
      <c r="C91" s="176">
        <v>9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36</v>
      </c>
      <c r="B92" s="31" t="s">
        <v>112</v>
      </c>
      <c r="C92" s="179">
        <v>18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37</v>
      </c>
      <c r="B93" s="34" t="s">
        <v>3</v>
      </c>
      <c r="C93" s="176">
        <v>4</v>
      </c>
      <c r="D93" s="84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38</v>
      </c>
      <c r="B94" s="92" t="s">
        <v>165</v>
      </c>
      <c r="C94" s="180">
        <v>2</v>
      </c>
      <c r="D94" s="83"/>
      <c r="E94" s="104"/>
      <c r="F94" s="104">
        <f t="shared" si="26"/>
        <v>0</v>
      </c>
      <c r="G94" s="105">
        <f t="shared" si="27"/>
        <v>0</v>
      </c>
    </row>
    <row r="95" spans="1:7" s="67" customFormat="1" ht="17.05" customHeight="1" thickBot="1" x14ac:dyDescent="0.45">
      <c r="A95" s="252" t="s">
        <v>121</v>
      </c>
      <c r="B95" s="253"/>
      <c r="C95" s="254"/>
      <c r="D95" s="151"/>
      <c r="E95" s="77">
        <f>SUM(E87:E94)</f>
        <v>0</v>
      </c>
      <c r="F95" s="77">
        <f>SUM(F87:F94)</f>
        <v>0</v>
      </c>
      <c r="G95" s="78">
        <f>SUM(G87:G94)</f>
        <v>0</v>
      </c>
    </row>
    <row r="96" spans="1:7" ht="22" customHeight="1" x14ac:dyDescent="0.4">
      <c r="A96" s="277" t="s">
        <v>175</v>
      </c>
      <c r="B96" s="278"/>
      <c r="C96" s="278"/>
      <c r="D96" s="278"/>
      <c r="E96" s="278"/>
      <c r="F96" s="278"/>
      <c r="G96" s="279"/>
    </row>
    <row r="97" spans="1:7" ht="29.15" x14ac:dyDescent="0.4">
      <c r="A97" s="26" t="s">
        <v>31</v>
      </c>
      <c r="B97" s="33" t="s">
        <v>224</v>
      </c>
      <c r="C97" s="175">
        <v>1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32</v>
      </c>
      <c r="B98" s="34" t="s">
        <v>13</v>
      </c>
      <c r="C98" s="176">
        <v>1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33</v>
      </c>
      <c r="B99" s="34" t="s">
        <v>2</v>
      </c>
      <c r="C99" s="176">
        <v>1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34</v>
      </c>
      <c r="B100" s="34" t="s">
        <v>166</v>
      </c>
      <c r="C100" s="176">
        <v>2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252" t="s">
        <v>123</v>
      </c>
      <c r="B101" s="253"/>
      <c r="C101" s="254"/>
      <c r="D101" s="151"/>
      <c r="E101" s="77">
        <f>SUM(E97:E100)</f>
        <v>0</v>
      </c>
      <c r="F101" s="77">
        <f>SUM(F97:F100)</f>
        <v>0</v>
      </c>
      <c r="G101" s="78">
        <f>SUM(G97:G100)</f>
        <v>0</v>
      </c>
    </row>
    <row r="102" spans="1:7" ht="22" customHeight="1" x14ac:dyDescent="0.4">
      <c r="A102" s="277" t="s">
        <v>222</v>
      </c>
      <c r="B102" s="278"/>
      <c r="C102" s="278"/>
      <c r="D102" s="278"/>
      <c r="E102" s="278"/>
      <c r="F102" s="278"/>
      <c r="G102" s="279"/>
    </row>
    <row r="103" spans="1:7" ht="15" thickBot="1" x14ac:dyDescent="0.45">
      <c r="A103" s="26" t="s">
        <v>31</v>
      </c>
      <c r="B103" s="80" t="s">
        <v>176</v>
      </c>
      <c r="C103" s="174">
        <v>1</v>
      </c>
      <c r="D103" s="85"/>
      <c r="E103" s="131">
        <f>+D103*4*C103</f>
        <v>0</v>
      </c>
      <c r="F103" s="131">
        <f>+E103*12</f>
        <v>0</v>
      </c>
      <c r="G103" s="132">
        <f t="shared" ref="G103" si="30">+F103*3</f>
        <v>0</v>
      </c>
    </row>
    <row r="104" spans="1:7" ht="17.05" customHeight="1" thickBot="1" x14ac:dyDescent="0.45">
      <c r="A104" s="252" t="s">
        <v>223</v>
      </c>
      <c r="B104" s="253"/>
      <c r="C104" s="254"/>
      <c r="D104" s="151"/>
      <c r="E104" s="77">
        <f>+E103</f>
        <v>0</v>
      </c>
      <c r="F104" s="77">
        <f t="shared" ref="F104:G104" si="31">+F103</f>
        <v>0</v>
      </c>
      <c r="G104" s="78">
        <f t="shared" si="31"/>
        <v>0</v>
      </c>
    </row>
    <row r="105" spans="1:7" ht="21.9" customHeight="1" x14ac:dyDescent="0.4">
      <c r="A105" s="277" t="s">
        <v>226</v>
      </c>
      <c r="B105" s="278"/>
      <c r="C105" s="278"/>
      <c r="D105" s="278"/>
      <c r="E105" s="278"/>
      <c r="F105" s="278"/>
      <c r="G105" s="279"/>
    </row>
    <row r="106" spans="1:7" ht="18" x14ac:dyDescent="0.45">
      <c r="A106" s="26" t="s">
        <v>31</v>
      </c>
      <c r="B106" s="93" t="s">
        <v>177</v>
      </c>
      <c r="C106" s="173" t="s">
        <v>235</v>
      </c>
      <c r="D106" s="38"/>
      <c r="E106" s="133">
        <f>+D106</f>
        <v>0</v>
      </c>
      <c r="F106" s="133">
        <f>+E106*4</f>
        <v>0</v>
      </c>
      <c r="G106" s="134">
        <f t="shared" ref="G106:G108" si="32">+F106*3</f>
        <v>0</v>
      </c>
    </row>
    <row r="107" spans="1:7" x14ac:dyDescent="0.4">
      <c r="A107" s="26" t="s">
        <v>32</v>
      </c>
      <c r="B107" s="93" t="s">
        <v>178</v>
      </c>
      <c r="C107" s="173">
        <v>31</v>
      </c>
      <c r="D107" s="38"/>
      <c r="E107" s="133">
        <f>+D107*C107</f>
        <v>0</v>
      </c>
      <c r="F107" s="133">
        <f>+E107*2</f>
        <v>0</v>
      </c>
      <c r="G107" s="134">
        <f t="shared" si="32"/>
        <v>0</v>
      </c>
    </row>
    <row r="108" spans="1:7" ht="15" thickBot="1" x14ac:dyDescent="0.45">
      <c r="A108" s="26" t="s">
        <v>33</v>
      </c>
      <c r="B108" s="94" t="s">
        <v>179</v>
      </c>
      <c r="C108" s="173">
        <v>0</v>
      </c>
      <c r="D108" s="86"/>
      <c r="E108" s="135">
        <f>+D108*C108</f>
        <v>0</v>
      </c>
      <c r="F108" s="135">
        <f>+E108*2</f>
        <v>0</v>
      </c>
      <c r="G108" s="136">
        <f t="shared" si="32"/>
        <v>0</v>
      </c>
    </row>
    <row r="109" spans="1:7" ht="17.149999999999999" customHeight="1" thickBot="1" x14ac:dyDescent="0.45">
      <c r="A109" s="252" t="s">
        <v>125</v>
      </c>
      <c r="B109" s="253"/>
      <c r="C109" s="254"/>
      <c r="D109" s="153"/>
      <c r="E109" s="87">
        <f>SUM(E106:E108)</f>
        <v>0</v>
      </c>
      <c r="F109" s="87">
        <f t="shared" ref="F109:G109" si="33">SUM(F106:F108)</f>
        <v>0</v>
      </c>
      <c r="G109" s="88">
        <f t="shared" si="33"/>
        <v>0</v>
      </c>
    </row>
    <row r="110" spans="1:7" ht="22" customHeight="1" x14ac:dyDescent="0.4">
      <c r="A110" s="277" t="s">
        <v>217</v>
      </c>
      <c r="B110" s="278"/>
      <c r="C110" s="278"/>
      <c r="D110" s="278"/>
      <c r="E110" s="278"/>
      <c r="F110" s="278"/>
      <c r="G110" s="279"/>
    </row>
    <row r="111" spans="1:7" ht="18.45" thickBot="1" x14ac:dyDescent="0.5">
      <c r="A111" s="26" t="s">
        <v>31</v>
      </c>
      <c r="B111" s="94" t="s">
        <v>219</v>
      </c>
      <c r="C111" s="173" t="s">
        <v>235</v>
      </c>
      <c r="D111" s="86"/>
      <c r="E111" s="135">
        <f>+D111</f>
        <v>0</v>
      </c>
      <c r="F111" s="135">
        <f>+E111*4</f>
        <v>0</v>
      </c>
      <c r="G111" s="136">
        <f t="shared" ref="G111" si="34">+F111*3</f>
        <v>0</v>
      </c>
    </row>
    <row r="112" spans="1:7" s="67" customFormat="1" ht="17.05" customHeight="1" thickBot="1" x14ac:dyDescent="0.45">
      <c r="A112" s="252" t="s">
        <v>126</v>
      </c>
      <c r="B112" s="253"/>
      <c r="C112" s="254"/>
      <c r="D112" s="153"/>
      <c r="E112" s="87">
        <f>+E111</f>
        <v>0</v>
      </c>
      <c r="F112" s="87">
        <f t="shared" ref="F112:G112" si="35">+F111</f>
        <v>0</v>
      </c>
      <c r="G112" s="88">
        <f t="shared" si="35"/>
        <v>0</v>
      </c>
    </row>
    <row r="113" spans="1:7" ht="22" customHeight="1" x14ac:dyDescent="0.4">
      <c r="A113" s="277" t="s">
        <v>216</v>
      </c>
      <c r="B113" s="278"/>
      <c r="C113" s="278"/>
      <c r="D113" s="278"/>
      <c r="E113" s="278"/>
      <c r="F113" s="278"/>
      <c r="G113" s="279"/>
    </row>
    <row r="114" spans="1:7" ht="18.45" thickBot="1" x14ac:dyDescent="0.5">
      <c r="A114" s="26" t="s">
        <v>31</v>
      </c>
      <c r="B114" s="94" t="s">
        <v>192</v>
      </c>
      <c r="C114" s="173" t="s">
        <v>198</v>
      </c>
      <c r="D114" s="86"/>
      <c r="E114" s="135">
        <f>+D114</f>
        <v>0</v>
      </c>
      <c r="F114" s="135">
        <f>+E114*6</f>
        <v>0</v>
      </c>
      <c r="G114" s="136">
        <f t="shared" ref="G114" si="36">+F114*3</f>
        <v>0</v>
      </c>
    </row>
    <row r="115" spans="1:7" s="67" customFormat="1" ht="17.05" customHeight="1" thickBot="1" x14ac:dyDescent="0.45">
      <c r="A115" s="252" t="s">
        <v>189</v>
      </c>
      <c r="B115" s="253"/>
      <c r="C115" s="254"/>
      <c r="D115" s="153"/>
      <c r="E115" s="87">
        <f>+E114</f>
        <v>0</v>
      </c>
      <c r="F115" s="87">
        <f t="shared" ref="F115:G115" si="37">+F114</f>
        <v>0</v>
      </c>
      <c r="G115" s="88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283" t="str">
        <f>+A7</f>
        <v>MDANTSANE 1 LOCAL OFFICE</v>
      </c>
      <c r="B118" s="284"/>
      <c r="C118" s="284"/>
      <c r="D118" s="284"/>
      <c r="E118" s="285"/>
    </row>
    <row r="119" spans="1:7" ht="15.55" customHeight="1" thickBot="1" x14ac:dyDescent="0.45">
      <c r="A119" s="280" t="s">
        <v>56</v>
      </c>
      <c r="B119" s="281"/>
      <c r="C119" s="281"/>
      <c r="D119" s="281"/>
      <c r="E119" s="282"/>
    </row>
    <row r="120" spans="1:7" ht="17.149999999999999" customHeight="1" x14ac:dyDescent="0.4">
      <c r="A120" s="286" t="s">
        <v>0</v>
      </c>
      <c r="B120" s="287"/>
      <c r="C120" s="287"/>
      <c r="D120" s="290" t="s">
        <v>5</v>
      </c>
      <c r="E120" s="89">
        <v>3</v>
      </c>
    </row>
    <row r="121" spans="1:7" ht="15.9" customHeight="1" thickBot="1" x14ac:dyDescent="0.45">
      <c r="A121" s="288"/>
      <c r="B121" s="289"/>
      <c r="C121" s="289"/>
      <c r="D121" s="291"/>
      <c r="E121" s="90" t="s">
        <v>73</v>
      </c>
    </row>
    <row r="122" spans="1:7" ht="22" customHeight="1" x14ac:dyDescent="0.4">
      <c r="A122" s="58" t="s">
        <v>31</v>
      </c>
      <c r="B122" s="292" t="s">
        <v>169</v>
      </c>
      <c r="C122" s="293"/>
      <c r="D122" s="199">
        <f>+(SUM(F15:F23)+(SUM(F31:F39)))</f>
        <v>0</v>
      </c>
      <c r="E122" s="140">
        <f>+(SUM(G15:G23)+(SUM(G31:G39)))</f>
        <v>0</v>
      </c>
    </row>
    <row r="123" spans="1:7" ht="22" customHeight="1" x14ac:dyDescent="0.4">
      <c r="A123" s="60" t="s">
        <v>32</v>
      </c>
      <c r="B123" s="294" t="s">
        <v>204</v>
      </c>
      <c r="C123" s="295"/>
      <c r="D123" s="199">
        <f>+((F77+SUM(F24:F30)+(SUM(F40:F46))))</f>
        <v>0</v>
      </c>
      <c r="E123" s="140">
        <f>+((G77+SUM(G24:G30)+(SUM(G40:G46))))</f>
        <v>0</v>
      </c>
    </row>
    <row r="124" spans="1:7" ht="22" customHeight="1" x14ac:dyDescent="0.4">
      <c r="A124" s="60" t="s">
        <v>33</v>
      </c>
      <c r="B124" s="294" t="s">
        <v>120</v>
      </c>
      <c r="C124" s="295"/>
      <c r="D124" s="139">
        <f>+F85</f>
        <v>0</v>
      </c>
      <c r="E124" s="140">
        <f>+G85</f>
        <v>0</v>
      </c>
    </row>
    <row r="125" spans="1:7" ht="22" customHeight="1" x14ac:dyDescent="0.4">
      <c r="A125" s="60" t="s">
        <v>34</v>
      </c>
      <c r="B125" s="294" t="s">
        <v>121</v>
      </c>
      <c r="C125" s="295"/>
      <c r="D125" s="139">
        <f>+F95</f>
        <v>0</v>
      </c>
      <c r="E125" s="140">
        <f>+G95</f>
        <v>0</v>
      </c>
    </row>
    <row r="126" spans="1:7" ht="22" customHeight="1" x14ac:dyDescent="0.4">
      <c r="A126" s="60" t="s">
        <v>35</v>
      </c>
      <c r="B126" s="294" t="s">
        <v>123</v>
      </c>
      <c r="C126" s="295"/>
      <c r="D126" s="139">
        <f>+F101</f>
        <v>0</v>
      </c>
      <c r="E126" s="140">
        <f>+G101</f>
        <v>0</v>
      </c>
    </row>
    <row r="127" spans="1:7" ht="22" customHeight="1" x14ac:dyDescent="0.4">
      <c r="A127" s="60" t="s">
        <v>36</v>
      </c>
      <c r="B127" s="294" t="s">
        <v>124</v>
      </c>
      <c r="C127" s="295"/>
      <c r="D127" s="139">
        <f>+F104</f>
        <v>0</v>
      </c>
      <c r="E127" s="140">
        <f>+G104</f>
        <v>0</v>
      </c>
    </row>
    <row r="128" spans="1:7" ht="22" customHeight="1" x14ac:dyDescent="0.4">
      <c r="A128" s="60" t="s">
        <v>37</v>
      </c>
      <c r="B128" s="294" t="s">
        <v>125</v>
      </c>
      <c r="C128" s="295"/>
      <c r="D128" s="139">
        <f>+F109</f>
        <v>0</v>
      </c>
      <c r="E128" s="140">
        <f>+G109</f>
        <v>0</v>
      </c>
    </row>
    <row r="129" spans="1:5" ht="22" customHeight="1" thickBot="1" x14ac:dyDescent="0.45">
      <c r="A129" s="91" t="s">
        <v>38</v>
      </c>
      <c r="B129" s="296" t="s">
        <v>126</v>
      </c>
      <c r="C129" s="297"/>
      <c r="D129" s="141">
        <f>+F112</f>
        <v>0</v>
      </c>
      <c r="E129" s="142">
        <f>+G112</f>
        <v>0</v>
      </c>
    </row>
    <row r="130" spans="1:5" ht="25" customHeight="1" x14ac:dyDescent="0.4">
      <c r="A130" s="298" t="s">
        <v>205</v>
      </c>
      <c r="B130" s="299"/>
      <c r="C130" s="300"/>
      <c r="D130" s="68">
        <f>SUM(D123:D129)</f>
        <v>0</v>
      </c>
      <c r="E130" s="96">
        <f>SUM(E123:E129)</f>
        <v>0</v>
      </c>
    </row>
    <row r="131" spans="1:5" ht="25" customHeight="1" thickBot="1" x14ac:dyDescent="0.45">
      <c r="A131" s="235" t="s">
        <v>206</v>
      </c>
      <c r="B131" s="236"/>
      <c r="C131" s="237"/>
      <c r="D131" s="69">
        <f>+D122</f>
        <v>0</v>
      </c>
      <c r="E131" s="97">
        <f>+E122</f>
        <v>0</v>
      </c>
    </row>
    <row r="132" spans="1:5" ht="25" customHeight="1" thickBot="1" x14ac:dyDescent="0.45">
      <c r="A132" s="235" t="s">
        <v>190</v>
      </c>
      <c r="B132" s="236"/>
      <c r="C132" s="237"/>
      <c r="D132" s="69">
        <f>+F115</f>
        <v>0</v>
      </c>
      <c r="E132" s="97">
        <f>+G115</f>
        <v>0</v>
      </c>
    </row>
  </sheetData>
  <sheetProtection algorithmName="SHA-512" hashValue="YoBhJk35SK1xYM+/ULQnDS8uoI4IHUVTJH7boJontJa/7ThojLSvpQsZ7n6/ai+5ueG4vxD+YxvMx+WAtslJAQ==" saltValue="04paJdR8WofTRZMCJC9JqQ==" spinCount="100000" sheet="1" objects="1" scenarios="1"/>
  <mergeCells count="53">
    <mergeCell ref="A78:B79"/>
    <mergeCell ref="C78:C79"/>
    <mergeCell ref="D78:D79"/>
    <mergeCell ref="E78:E79"/>
    <mergeCell ref="F78:F79"/>
    <mergeCell ref="A131:C131"/>
    <mergeCell ref="A120:C121"/>
    <mergeCell ref="D120:D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C130"/>
    <mergeCell ref="A80:G80"/>
    <mergeCell ref="A119:E119"/>
    <mergeCell ref="A86:G86"/>
    <mergeCell ref="A95:C95"/>
    <mergeCell ref="A96:G96"/>
    <mergeCell ref="A101:C101"/>
    <mergeCell ref="A102:G102"/>
    <mergeCell ref="A104:C104"/>
    <mergeCell ref="A105:G105"/>
    <mergeCell ref="A109:C109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2:C132"/>
    <mergeCell ref="A2:G2"/>
    <mergeCell ref="A3:B3"/>
    <mergeCell ref="A4:B4"/>
    <mergeCell ref="A5:G5"/>
    <mergeCell ref="A7:G7"/>
    <mergeCell ref="A6:G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&amp;C&amp;"-,Bold"Page &amp;P&amp;R&amp;"-,Bold"&amp;D</oddFooter>
  </headerFooter>
  <rowBreaks count="1" manualBreakCount="1">
    <brk id="77" max="6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C0531-130D-477C-A4DB-FE721087A1A0}">
  <dimension ref="A1:R132"/>
  <sheetViews>
    <sheetView zoomScaleNormal="100" workbookViewId="0">
      <selection activeCell="A10" sqref="A10:B10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23"/>
      <c r="B1" s="224"/>
      <c r="C1" s="224"/>
      <c r="D1" s="224"/>
      <c r="E1" s="225"/>
      <c r="F1" s="225"/>
      <c r="G1" s="226"/>
    </row>
    <row r="2" spans="1:18" ht="17.149999999999999" customHeight="1" x14ac:dyDescent="0.45">
      <c r="A2" s="238" t="s">
        <v>52</v>
      </c>
      <c r="B2" s="239"/>
      <c r="C2" s="239"/>
      <c r="D2" s="239"/>
      <c r="E2" s="239"/>
      <c r="F2" s="239"/>
      <c r="G2" s="240"/>
    </row>
    <row r="3" spans="1:18" ht="20.05" customHeight="1" x14ac:dyDescent="0.5">
      <c r="A3" s="241" t="s">
        <v>84</v>
      </c>
      <c r="B3" s="242"/>
      <c r="C3" s="227">
        <f>+'Cover Page'!B8</f>
        <v>0</v>
      </c>
      <c r="D3" s="228"/>
      <c r="E3" s="229"/>
      <c r="F3" s="229"/>
      <c r="G3" s="230"/>
    </row>
    <row r="4" spans="1:18" ht="20.05" customHeight="1" x14ac:dyDescent="0.5">
      <c r="A4" s="241" t="s">
        <v>82</v>
      </c>
      <c r="B4" s="242"/>
      <c r="C4" s="227">
        <f>+'Cover Page'!B10</f>
        <v>0</v>
      </c>
      <c r="D4" s="228"/>
      <c r="E4" s="229"/>
      <c r="F4" s="229"/>
      <c r="G4" s="230"/>
    </row>
    <row r="5" spans="1:18" ht="20.05" customHeight="1" x14ac:dyDescent="0.45">
      <c r="A5" s="243" t="s">
        <v>225</v>
      </c>
      <c r="B5" s="244"/>
      <c r="C5" s="244"/>
      <c r="D5" s="244"/>
      <c r="E5" s="244"/>
      <c r="F5" s="244"/>
      <c r="G5" s="24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249" t="str">
        <f>+'East London'!A6</f>
        <v>CLUSTER 1 - AMATHOLE DISTRICT incl Local Offices</v>
      </c>
      <c r="B6" s="250"/>
      <c r="C6" s="250"/>
      <c r="D6" s="250"/>
      <c r="E6" s="250"/>
      <c r="F6" s="250"/>
      <c r="G6" s="251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46" t="s">
        <v>100</v>
      </c>
      <c r="B7" s="247"/>
      <c r="C7" s="247"/>
      <c r="D7" s="247"/>
      <c r="E7" s="247"/>
      <c r="F7" s="247"/>
      <c r="G7" s="248"/>
    </row>
    <row r="8" spans="1:18" ht="14.15" customHeight="1" thickBot="1" x14ac:dyDescent="0.45">
      <c r="A8" s="255" t="s">
        <v>47</v>
      </c>
      <c r="B8" s="256"/>
      <c r="C8" s="256"/>
      <c r="D8" s="256"/>
      <c r="E8" s="256"/>
      <c r="F8" s="256"/>
      <c r="G8" s="257"/>
    </row>
    <row r="9" spans="1:18" ht="30" customHeight="1" x14ac:dyDescent="0.45">
      <c r="A9" s="258" t="s">
        <v>0</v>
      </c>
      <c r="B9" s="259"/>
      <c r="C9" s="72" t="s">
        <v>46</v>
      </c>
      <c r="D9" s="73" t="s">
        <v>85</v>
      </c>
      <c r="E9" s="61"/>
      <c r="F9" s="62"/>
      <c r="G9" s="63"/>
    </row>
    <row r="10" spans="1:18" ht="16.3" customHeight="1" x14ac:dyDescent="0.45">
      <c r="A10" s="260" t="s">
        <v>1</v>
      </c>
      <c r="B10" s="261"/>
      <c r="C10" s="187">
        <v>2</v>
      </c>
      <c r="D10" s="51"/>
      <c r="E10" s="61"/>
      <c r="F10" s="62"/>
      <c r="G10" s="63"/>
    </row>
    <row r="11" spans="1:18" ht="16.3" customHeight="1" thickBot="1" x14ac:dyDescent="0.5">
      <c r="A11" s="262" t="s">
        <v>44</v>
      </c>
      <c r="B11" s="263"/>
      <c r="C11" s="188">
        <v>1</v>
      </c>
      <c r="D11" s="53"/>
      <c r="E11" s="64"/>
      <c r="F11" s="65"/>
      <c r="G11" s="66"/>
    </row>
    <row r="12" spans="1:18" ht="16.3" customHeight="1" x14ac:dyDescent="0.4">
      <c r="A12" s="264" t="s">
        <v>0</v>
      </c>
      <c r="B12" s="265"/>
      <c r="C12" s="268" t="s">
        <v>45</v>
      </c>
      <c r="D12" s="268" t="s">
        <v>4</v>
      </c>
      <c r="E12" s="270" t="s">
        <v>74</v>
      </c>
      <c r="F12" s="270" t="s">
        <v>106</v>
      </c>
      <c r="G12" s="219">
        <v>3</v>
      </c>
    </row>
    <row r="13" spans="1:18" ht="13.3" customHeight="1" thickBot="1" x14ac:dyDescent="0.45">
      <c r="A13" s="266"/>
      <c r="B13" s="267"/>
      <c r="C13" s="269"/>
      <c r="D13" s="269"/>
      <c r="E13" s="271"/>
      <c r="F13" s="271"/>
      <c r="G13" s="220" t="s">
        <v>73</v>
      </c>
    </row>
    <row r="14" spans="1:18" ht="14.6" customHeight="1" x14ac:dyDescent="0.4">
      <c r="A14" s="272" t="s">
        <v>131</v>
      </c>
      <c r="B14" s="273"/>
      <c r="C14" s="214"/>
      <c r="D14" s="215"/>
      <c r="E14" s="216"/>
      <c r="F14" s="217"/>
      <c r="G14" s="218"/>
    </row>
    <row r="15" spans="1:18" x14ac:dyDescent="0.4">
      <c r="A15" s="25" t="s">
        <v>31</v>
      </c>
      <c r="B15" s="95" t="s">
        <v>53</v>
      </c>
      <c r="C15" s="129">
        <f>+C10</f>
        <v>2</v>
      </c>
      <c r="D15" s="99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32</v>
      </c>
      <c r="B16" s="95" t="s">
        <v>48</v>
      </c>
      <c r="C16" s="129">
        <f>+C15</f>
        <v>2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33</v>
      </c>
      <c r="B17" s="95" t="s">
        <v>49</v>
      </c>
      <c r="C17" s="129">
        <f t="shared" ref="C17:C23" si="3">+C16</f>
        <v>2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34</v>
      </c>
      <c r="B18" s="95" t="s">
        <v>54</v>
      </c>
      <c r="C18" s="129">
        <f t="shared" si="3"/>
        <v>2</v>
      </c>
      <c r="D18" s="99">
        <f>+D10</f>
        <v>0</v>
      </c>
      <c r="E18" s="100"/>
      <c r="F18" s="45">
        <f>+D18*C18</f>
        <v>0</v>
      </c>
      <c r="G18" s="46">
        <f t="shared" si="2"/>
        <v>0</v>
      </c>
    </row>
    <row r="19" spans="1:7" x14ac:dyDescent="0.4">
      <c r="A19" s="25" t="s">
        <v>35</v>
      </c>
      <c r="B19" s="95" t="s">
        <v>9</v>
      </c>
      <c r="C19" s="129">
        <f t="shared" si="3"/>
        <v>2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36</v>
      </c>
      <c r="B20" s="95" t="s">
        <v>10</v>
      </c>
      <c r="C20" s="129">
        <f t="shared" si="3"/>
        <v>2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37</v>
      </c>
      <c r="B21" s="95" t="s">
        <v>11</v>
      </c>
      <c r="C21" s="129">
        <f t="shared" si="3"/>
        <v>2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38</v>
      </c>
      <c r="B22" s="95" t="s">
        <v>51</v>
      </c>
      <c r="C22" s="129">
        <f t="shared" si="3"/>
        <v>2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39</v>
      </c>
      <c r="B23" s="95" t="s">
        <v>50</v>
      </c>
      <c r="C23" s="129">
        <f t="shared" si="3"/>
        <v>2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40</v>
      </c>
      <c r="B24" s="95" t="s">
        <v>132</v>
      </c>
      <c r="C24" s="186">
        <f>+C15</f>
        <v>2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41</v>
      </c>
      <c r="B25" s="95" t="s">
        <v>133</v>
      </c>
      <c r="C25" s="178">
        <f t="shared" ref="C25:C30" si="7">+C24</f>
        <v>2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42</v>
      </c>
      <c r="B26" s="95" t="s">
        <v>134</v>
      </c>
      <c r="C26" s="178">
        <f t="shared" si="7"/>
        <v>2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57</v>
      </c>
      <c r="B27" s="95" t="s">
        <v>135</v>
      </c>
      <c r="C27" s="178">
        <f t="shared" si="7"/>
        <v>2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58</v>
      </c>
      <c r="B28" s="95" t="s">
        <v>136</v>
      </c>
      <c r="C28" s="178">
        <f t="shared" si="7"/>
        <v>2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59</v>
      </c>
      <c r="B29" s="95" t="s">
        <v>202</v>
      </c>
      <c r="C29" s="178">
        <f t="shared" si="7"/>
        <v>2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60</v>
      </c>
      <c r="B30" s="95" t="s">
        <v>203</v>
      </c>
      <c r="C30" s="178">
        <f t="shared" si="7"/>
        <v>2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61</v>
      </c>
      <c r="B31" s="31" t="s">
        <v>43</v>
      </c>
      <c r="C31" s="129">
        <f>+C11</f>
        <v>1</v>
      </c>
      <c r="D31" s="150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62</v>
      </c>
      <c r="B32" s="95" t="s">
        <v>48</v>
      </c>
      <c r="C32" s="129">
        <f>+C31</f>
        <v>1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63</v>
      </c>
      <c r="B33" s="95" t="s">
        <v>49</v>
      </c>
      <c r="C33" s="129">
        <f t="shared" ref="C33:C39" si="10">+C32</f>
        <v>1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64</v>
      </c>
      <c r="B34" s="31" t="s">
        <v>7</v>
      </c>
      <c r="C34" s="129">
        <f t="shared" si="10"/>
        <v>1</v>
      </c>
      <c r="D34" s="150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65</v>
      </c>
      <c r="B35" s="31" t="s">
        <v>9</v>
      </c>
      <c r="C35" s="129">
        <f t="shared" si="10"/>
        <v>1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66</v>
      </c>
      <c r="B36" s="31" t="s">
        <v>10</v>
      </c>
      <c r="C36" s="129">
        <f t="shared" si="10"/>
        <v>1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67</v>
      </c>
      <c r="B37" s="31" t="s">
        <v>11</v>
      </c>
      <c r="C37" s="129">
        <f t="shared" si="10"/>
        <v>1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68</v>
      </c>
      <c r="B38" s="31" t="s">
        <v>6</v>
      </c>
      <c r="C38" s="129">
        <f t="shared" si="10"/>
        <v>1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69</v>
      </c>
      <c r="B39" s="31" t="s">
        <v>22</v>
      </c>
      <c r="C39" s="129">
        <f t="shared" si="10"/>
        <v>1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70</v>
      </c>
      <c r="B40" s="95" t="s">
        <v>139</v>
      </c>
      <c r="C40" s="178">
        <f>+C31</f>
        <v>1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71</v>
      </c>
      <c r="B41" s="95" t="s">
        <v>140</v>
      </c>
      <c r="C41" s="178">
        <f t="shared" ref="C41:C46" si="14">+C40</f>
        <v>1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72</v>
      </c>
      <c r="B42" s="95" t="s">
        <v>141</v>
      </c>
      <c r="C42" s="178">
        <f t="shared" si="14"/>
        <v>1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142</v>
      </c>
      <c r="B43" s="95" t="s">
        <v>143</v>
      </c>
      <c r="C43" s="178">
        <f t="shared" si="14"/>
        <v>1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144</v>
      </c>
      <c r="B44" s="95" t="s">
        <v>145</v>
      </c>
      <c r="C44" s="178">
        <f t="shared" si="14"/>
        <v>1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146</v>
      </c>
      <c r="B45" s="95" t="s">
        <v>137</v>
      </c>
      <c r="C45" s="178">
        <f t="shared" si="14"/>
        <v>1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5" t="s">
        <v>147</v>
      </c>
      <c r="B46" s="95" t="s">
        <v>138</v>
      </c>
      <c r="C46" s="178">
        <f t="shared" si="14"/>
        <v>1</v>
      </c>
      <c r="D46" s="76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274" t="s">
        <v>148</v>
      </c>
      <c r="B47" s="275"/>
      <c r="C47" s="276"/>
      <c r="D47" s="151"/>
      <c r="E47" s="77">
        <f>SUM(E15:E46)</f>
        <v>0</v>
      </c>
      <c r="F47" s="77">
        <f t="shared" ref="F47:G47" si="16">SUM(F15:F46)</f>
        <v>0</v>
      </c>
      <c r="G47" s="78">
        <f t="shared" si="16"/>
        <v>0</v>
      </c>
    </row>
    <row r="48" spans="1:7" ht="22" customHeight="1" x14ac:dyDescent="0.4">
      <c r="A48" s="277" t="s">
        <v>149</v>
      </c>
      <c r="B48" s="278"/>
      <c r="C48" s="278"/>
      <c r="D48" s="278"/>
      <c r="E48" s="278"/>
      <c r="F48" s="278"/>
      <c r="G48" s="279"/>
    </row>
    <row r="49" spans="1:7" x14ac:dyDescent="0.4">
      <c r="A49" s="26" t="s">
        <v>31</v>
      </c>
      <c r="B49" s="30" t="s">
        <v>111</v>
      </c>
      <c r="C49" s="190">
        <v>4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32</v>
      </c>
      <c r="B50" s="79" t="s">
        <v>150</v>
      </c>
      <c r="C50" s="191">
        <v>2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33</v>
      </c>
      <c r="B51" s="30" t="s">
        <v>119</v>
      </c>
      <c r="C51" s="192">
        <v>2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34</v>
      </c>
      <c r="B52" s="31" t="s">
        <v>14</v>
      </c>
      <c r="C52" s="193">
        <v>2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35</v>
      </c>
      <c r="B53" s="31" t="s">
        <v>15</v>
      </c>
      <c r="C53" s="193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36</v>
      </c>
      <c r="B54" s="31" t="s">
        <v>118</v>
      </c>
      <c r="C54" s="193">
        <v>2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37</v>
      </c>
      <c r="B55" s="31" t="s">
        <v>16</v>
      </c>
      <c r="C55" s="193">
        <v>1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38</v>
      </c>
      <c r="B56" s="31" t="s">
        <v>17</v>
      </c>
      <c r="C56" s="193">
        <v>2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39</v>
      </c>
      <c r="B57" s="31" t="s">
        <v>18</v>
      </c>
      <c r="C57" s="193">
        <v>2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40</v>
      </c>
      <c r="B58" s="31" t="s">
        <v>19</v>
      </c>
      <c r="C58" s="193">
        <v>2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41</v>
      </c>
      <c r="B59" s="31" t="s">
        <v>20</v>
      </c>
      <c r="C59" s="193">
        <v>1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42</v>
      </c>
      <c r="B60" s="31" t="s">
        <v>151</v>
      </c>
      <c r="C60" s="193">
        <v>2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57</v>
      </c>
      <c r="B61" s="31" t="s">
        <v>152</v>
      </c>
      <c r="C61" s="193">
        <v>2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58</v>
      </c>
      <c r="B62" s="31" t="s">
        <v>153</v>
      </c>
      <c r="C62" s="193">
        <v>2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59</v>
      </c>
      <c r="B63" s="31" t="s">
        <v>154</v>
      </c>
      <c r="C63" s="194">
        <v>3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60</v>
      </c>
      <c r="B64" s="31" t="s">
        <v>8</v>
      </c>
      <c r="C64" s="194">
        <v>2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61</v>
      </c>
      <c r="B65" s="32" t="s">
        <v>21</v>
      </c>
      <c r="C65" s="194">
        <v>2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62</v>
      </c>
      <c r="B66" s="31" t="s">
        <v>12</v>
      </c>
      <c r="C66" s="195">
        <v>2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63</v>
      </c>
      <c r="B67" s="31" t="s">
        <v>172</v>
      </c>
      <c r="C67" s="183">
        <v>2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64</v>
      </c>
      <c r="B68" s="31" t="s">
        <v>173</v>
      </c>
      <c r="C68" s="184">
        <v>2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65</v>
      </c>
      <c r="B69" s="31" t="s">
        <v>174</v>
      </c>
      <c r="C69" s="184">
        <v>6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66</v>
      </c>
      <c r="B70" s="31" t="s">
        <v>155</v>
      </c>
      <c r="C70" s="195">
        <v>1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67</v>
      </c>
      <c r="B71" s="31" t="s">
        <v>156</v>
      </c>
      <c r="C71" s="194">
        <v>1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68</v>
      </c>
      <c r="B72" s="31" t="s">
        <v>157</v>
      </c>
      <c r="C72" s="194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69</v>
      </c>
      <c r="B73" s="31" t="s">
        <v>229</v>
      </c>
      <c r="C73" s="194">
        <v>2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70</v>
      </c>
      <c r="B74" s="31" t="s">
        <v>158</v>
      </c>
      <c r="C74" s="194">
        <v>2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71</v>
      </c>
      <c r="B75" s="31" t="s">
        <v>159</v>
      </c>
      <c r="C75" s="192">
        <f>+C10</f>
        <v>2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72</v>
      </c>
      <c r="B76" s="80" t="s">
        <v>160</v>
      </c>
      <c r="C76" s="196">
        <v>2</v>
      </c>
      <c r="D76" s="81"/>
      <c r="E76" s="104"/>
      <c r="F76" s="45">
        <f t="shared" si="22"/>
        <v>0</v>
      </c>
      <c r="G76" s="105">
        <f t="shared" si="18"/>
        <v>0</v>
      </c>
    </row>
    <row r="77" spans="1:7" ht="17.05" customHeight="1" thickBot="1" x14ac:dyDescent="0.45">
      <c r="A77" s="252" t="s">
        <v>122</v>
      </c>
      <c r="B77" s="253"/>
      <c r="C77" s="254"/>
      <c r="D77" s="151"/>
      <c r="E77" s="77">
        <f>SUM(E49:E76)</f>
        <v>0</v>
      </c>
      <c r="F77" s="77">
        <f>SUM(F49:F76)</f>
        <v>0</v>
      </c>
      <c r="G77" s="78">
        <f>SUM(G49:G76)</f>
        <v>0</v>
      </c>
    </row>
    <row r="78" spans="1:7" ht="16.3" customHeight="1" x14ac:dyDescent="0.4">
      <c r="A78" s="264" t="s">
        <v>0</v>
      </c>
      <c r="B78" s="265"/>
      <c r="C78" s="268" t="s">
        <v>45</v>
      </c>
      <c r="D78" s="268" t="s">
        <v>4</v>
      </c>
      <c r="E78" s="270" t="s">
        <v>74</v>
      </c>
      <c r="F78" s="270" t="s">
        <v>106</v>
      </c>
      <c r="G78" s="219">
        <v>3</v>
      </c>
    </row>
    <row r="79" spans="1:7" ht="13.3" customHeight="1" thickBot="1" x14ac:dyDescent="0.45">
      <c r="A79" s="266"/>
      <c r="B79" s="267"/>
      <c r="C79" s="269"/>
      <c r="D79" s="269"/>
      <c r="E79" s="271"/>
      <c r="F79" s="271"/>
      <c r="G79" s="220" t="s">
        <v>73</v>
      </c>
    </row>
    <row r="80" spans="1:7" ht="22" customHeight="1" x14ac:dyDescent="0.4">
      <c r="A80" s="277" t="s">
        <v>55</v>
      </c>
      <c r="B80" s="278"/>
      <c r="C80" s="278"/>
      <c r="D80" s="278"/>
      <c r="E80" s="278"/>
      <c r="F80" s="278"/>
      <c r="G80" s="279"/>
    </row>
    <row r="81" spans="1:7" x14ac:dyDescent="0.4">
      <c r="A81" s="27" t="s">
        <v>31</v>
      </c>
      <c r="B81" s="28" t="s">
        <v>161</v>
      </c>
      <c r="C81" s="178">
        <v>8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32</v>
      </c>
      <c r="B82" s="29" t="s">
        <v>162</v>
      </c>
      <c r="C82" s="178">
        <v>3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33</v>
      </c>
      <c r="B83" s="28" t="s">
        <v>163</v>
      </c>
      <c r="C83" s="180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34</v>
      </c>
      <c r="B84" s="82" t="s">
        <v>164</v>
      </c>
      <c r="C84" s="178">
        <v>1</v>
      </c>
      <c r="D84" s="81"/>
      <c r="E84" s="104">
        <f t="shared" si="23"/>
        <v>0</v>
      </c>
      <c r="F84" s="104">
        <f>+E84*12</f>
        <v>0</v>
      </c>
      <c r="G84" s="105">
        <f t="shared" si="24"/>
        <v>0</v>
      </c>
    </row>
    <row r="85" spans="1:7" ht="17.05" customHeight="1" thickBot="1" x14ac:dyDescent="0.45">
      <c r="A85" s="252" t="s">
        <v>120</v>
      </c>
      <c r="B85" s="253"/>
      <c r="C85" s="254"/>
      <c r="D85" s="152"/>
      <c r="E85" s="77">
        <f>SUM(E81:E84)</f>
        <v>0</v>
      </c>
      <c r="F85" s="77">
        <f t="shared" ref="F85:G85" si="25">SUM(F81:F84)</f>
        <v>0</v>
      </c>
      <c r="G85" s="78">
        <f t="shared" si="25"/>
        <v>0</v>
      </c>
    </row>
    <row r="86" spans="1:7" ht="22" customHeight="1" x14ac:dyDescent="0.4">
      <c r="A86" s="277" t="s">
        <v>110</v>
      </c>
      <c r="B86" s="278"/>
      <c r="C86" s="278"/>
      <c r="D86" s="278"/>
      <c r="E86" s="278"/>
      <c r="F86" s="278"/>
      <c r="G86" s="279"/>
    </row>
    <row r="87" spans="1:7" x14ac:dyDescent="0.4">
      <c r="A87" s="26" t="s">
        <v>31</v>
      </c>
      <c r="B87" s="30" t="s">
        <v>116</v>
      </c>
      <c r="C87" s="176">
        <v>13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32</v>
      </c>
      <c r="B88" s="30" t="s">
        <v>115</v>
      </c>
      <c r="C88" s="177">
        <v>5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33</v>
      </c>
      <c r="B89" s="30" t="s">
        <v>114</v>
      </c>
      <c r="C89" s="176">
        <v>7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34</v>
      </c>
      <c r="B90" s="30" t="s">
        <v>117</v>
      </c>
      <c r="C90" s="178">
        <v>4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35</v>
      </c>
      <c r="B91" s="30" t="s">
        <v>113</v>
      </c>
      <c r="C91" s="176">
        <v>8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36</v>
      </c>
      <c r="B92" s="31" t="s">
        <v>112</v>
      </c>
      <c r="C92" s="179">
        <v>13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37</v>
      </c>
      <c r="B93" s="34" t="s">
        <v>3</v>
      </c>
      <c r="C93" s="176">
        <v>4</v>
      </c>
      <c r="D93" s="84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38</v>
      </c>
      <c r="B94" s="92" t="s">
        <v>165</v>
      </c>
      <c r="C94" s="180">
        <v>2</v>
      </c>
      <c r="D94" s="83"/>
      <c r="E94" s="104"/>
      <c r="F94" s="104">
        <f t="shared" si="26"/>
        <v>0</v>
      </c>
      <c r="G94" s="105">
        <f t="shared" si="27"/>
        <v>0</v>
      </c>
    </row>
    <row r="95" spans="1:7" s="67" customFormat="1" ht="17.05" customHeight="1" thickBot="1" x14ac:dyDescent="0.45">
      <c r="A95" s="252" t="s">
        <v>121</v>
      </c>
      <c r="B95" s="253"/>
      <c r="C95" s="254"/>
      <c r="D95" s="151"/>
      <c r="E95" s="77">
        <f>SUM(E87:E94)</f>
        <v>0</v>
      </c>
      <c r="F95" s="77">
        <f>SUM(F87:F94)</f>
        <v>0</v>
      </c>
      <c r="G95" s="78">
        <f>SUM(G87:G94)</f>
        <v>0</v>
      </c>
    </row>
    <row r="96" spans="1:7" ht="22" customHeight="1" x14ac:dyDescent="0.4">
      <c r="A96" s="277" t="s">
        <v>175</v>
      </c>
      <c r="B96" s="278"/>
      <c r="C96" s="278"/>
      <c r="D96" s="278"/>
      <c r="E96" s="278"/>
      <c r="F96" s="278"/>
      <c r="G96" s="279"/>
    </row>
    <row r="97" spans="1:7" ht="29.15" x14ac:dyDescent="0.4">
      <c r="A97" s="26" t="s">
        <v>31</v>
      </c>
      <c r="B97" s="33" t="s">
        <v>224</v>
      </c>
      <c r="C97" s="175">
        <v>1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32</v>
      </c>
      <c r="B98" s="34" t="s">
        <v>13</v>
      </c>
      <c r="C98" s="176">
        <v>1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33</v>
      </c>
      <c r="B99" s="34" t="s">
        <v>2</v>
      </c>
      <c r="C99" s="176">
        <v>1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34</v>
      </c>
      <c r="B100" s="34" t="s">
        <v>166</v>
      </c>
      <c r="C100" s="176">
        <v>2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252" t="s">
        <v>123</v>
      </c>
      <c r="B101" s="253"/>
      <c r="C101" s="254"/>
      <c r="D101" s="151"/>
      <c r="E101" s="77">
        <f>SUM(E97:E100)</f>
        <v>0</v>
      </c>
      <c r="F101" s="77">
        <f>SUM(F97:F100)</f>
        <v>0</v>
      </c>
      <c r="G101" s="78">
        <f>SUM(G97:G100)</f>
        <v>0</v>
      </c>
    </row>
    <row r="102" spans="1:7" ht="22" customHeight="1" x14ac:dyDescent="0.4">
      <c r="A102" s="277" t="s">
        <v>222</v>
      </c>
      <c r="B102" s="278"/>
      <c r="C102" s="278"/>
      <c r="D102" s="278"/>
      <c r="E102" s="278"/>
      <c r="F102" s="278"/>
      <c r="G102" s="279"/>
    </row>
    <row r="103" spans="1:7" ht="15" thickBot="1" x14ac:dyDescent="0.45">
      <c r="A103" s="26" t="s">
        <v>31</v>
      </c>
      <c r="B103" s="80" t="s">
        <v>176</v>
      </c>
      <c r="C103" s="174">
        <v>3</v>
      </c>
      <c r="D103" s="85"/>
      <c r="E103" s="131">
        <f>+D103*4*C103</f>
        <v>0</v>
      </c>
      <c r="F103" s="131">
        <f>+E103*12</f>
        <v>0</v>
      </c>
      <c r="G103" s="132">
        <f t="shared" ref="G103" si="30">+F103*3</f>
        <v>0</v>
      </c>
    </row>
    <row r="104" spans="1:7" ht="17.05" customHeight="1" thickBot="1" x14ac:dyDescent="0.45">
      <c r="A104" s="252" t="s">
        <v>223</v>
      </c>
      <c r="B104" s="253"/>
      <c r="C104" s="254"/>
      <c r="D104" s="151"/>
      <c r="E104" s="77">
        <f>+E103</f>
        <v>0</v>
      </c>
      <c r="F104" s="77">
        <f t="shared" ref="F104:G104" si="31">+F103</f>
        <v>0</v>
      </c>
      <c r="G104" s="78">
        <f t="shared" si="31"/>
        <v>0</v>
      </c>
    </row>
    <row r="105" spans="1:7" ht="22" customHeight="1" x14ac:dyDescent="0.4">
      <c r="A105" s="277" t="s">
        <v>167</v>
      </c>
      <c r="B105" s="278"/>
      <c r="C105" s="278"/>
      <c r="D105" s="278"/>
      <c r="E105" s="278"/>
      <c r="F105" s="278"/>
      <c r="G105" s="279"/>
    </row>
    <row r="106" spans="1:7" ht="18" x14ac:dyDescent="0.45">
      <c r="A106" s="26" t="s">
        <v>31</v>
      </c>
      <c r="B106" s="93" t="s">
        <v>177</v>
      </c>
      <c r="C106" s="173" t="s">
        <v>23</v>
      </c>
      <c r="D106" s="38"/>
      <c r="E106" s="133">
        <f>+D106</f>
        <v>0</v>
      </c>
      <c r="F106" s="133">
        <f>+E106*4</f>
        <v>0</v>
      </c>
      <c r="G106" s="134">
        <f t="shared" ref="G106:G108" si="32">+F106*3</f>
        <v>0</v>
      </c>
    </row>
    <row r="107" spans="1:7" x14ac:dyDescent="0.4">
      <c r="A107" s="26" t="s">
        <v>32</v>
      </c>
      <c r="B107" s="93" t="s">
        <v>178</v>
      </c>
      <c r="C107" s="173">
        <v>42</v>
      </c>
      <c r="D107" s="38"/>
      <c r="E107" s="133">
        <f>+D107*C107</f>
        <v>0</v>
      </c>
      <c r="F107" s="133">
        <f>+E107*2</f>
        <v>0</v>
      </c>
      <c r="G107" s="134">
        <f t="shared" si="32"/>
        <v>0</v>
      </c>
    </row>
    <row r="108" spans="1:7" ht="15" thickBot="1" x14ac:dyDescent="0.45">
      <c r="A108" s="26" t="s">
        <v>33</v>
      </c>
      <c r="B108" s="94" t="s">
        <v>179</v>
      </c>
      <c r="C108" s="173">
        <v>0</v>
      </c>
      <c r="D108" s="86"/>
      <c r="E108" s="135">
        <f>+D108*C108</f>
        <v>0</v>
      </c>
      <c r="F108" s="135">
        <f>+E108*2</f>
        <v>0</v>
      </c>
      <c r="G108" s="136">
        <f t="shared" si="32"/>
        <v>0</v>
      </c>
    </row>
    <row r="109" spans="1:7" ht="17.149999999999999" customHeight="1" thickBot="1" x14ac:dyDescent="0.45">
      <c r="A109" s="252" t="s">
        <v>125</v>
      </c>
      <c r="B109" s="253"/>
      <c r="C109" s="254"/>
      <c r="D109" s="153"/>
      <c r="E109" s="87">
        <f>SUM(E106:E108)</f>
        <v>0</v>
      </c>
      <c r="F109" s="87">
        <f t="shared" ref="F109:G109" si="33">SUM(F106:F108)</f>
        <v>0</v>
      </c>
      <c r="G109" s="88">
        <f t="shared" si="33"/>
        <v>0</v>
      </c>
    </row>
    <row r="110" spans="1:7" ht="22" customHeight="1" x14ac:dyDescent="0.4">
      <c r="A110" s="277" t="s">
        <v>217</v>
      </c>
      <c r="B110" s="278"/>
      <c r="C110" s="278"/>
      <c r="D110" s="278"/>
      <c r="E110" s="278"/>
      <c r="F110" s="278"/>
      <c r="G110" s="279"/>
    </row>
    <row r="111" spans="1:7" ht="18.45" thickBot="1" x14ac:dyDescent="0.5">
      <c r="A111" s="26" t="s">
        <v>31</v>
      </c>
      <c r="B111" s="94" t="s">
        <v>219</v>
      </c>
      <c r="C111" s="173" t="s">
        <v>23</v>
      </c>
      <c r="D111" s="86"/>
      <c r="E111" s="135">
        <f>+D111</f>
        <v>0</v>
      </c>
      <c r="F111" s="135">
        <f>+E111*4</f>
        <v>0</v>
      </c>
      <c r="G111" s="136">
        <f t="shared" ref="G111" si="34">+F111*3</f>
        <v>0</v>
      </c>
    </row>
    <row r="112" spans="1:7" s="67" customFormat="1" ht="17.05" customHeight="1" thickBot="1" x14ac:dyDescent="0.45">
      <c r="A112" s="252" t="s">
        <v>126</v>
      </c>
      <c r="B112" s="253"/>
      <c r="C112" s="254"/>
      <c r="D112" s="153"/>
      <c r="E112" s="87">
        <f>+E111</f>
        <v>0</v>
      </c>
      <c r="F112" s="87">
        <f t="shared" ref="F112:G112" si="35">+F111</f>
        <v>0</v>
      </c>
      <c r="G112" s="88">
        <f t="shared" si="35"/>
        <v>0</v>
      </c>
    </row>
    <row r="113" spans="1:7" ht="22" customHeight="1" x14ac:dyDescent="0.4">
      <c r="A113" s="277" t="s">
        <v>216</v>
      </c>
      <c r="B113" s="278"/>
      <c r="C113" s="278"/>
      <c r="D113" s="278"/>
      <c r="E113" s="278"/>
      <c r="F113" s="278"/>
      <c r="G113" s="279"/>
    </row>
    <row r="114" spans="1:7" ht="15" thickBot="1" x14ac:dyDescent="0.45">
      <c r="A114" s="26" t="s">
        <v>31</v>
      </c>
      <c r="B114" s="94" t="s">
        <v>192</v>
      </c>
      <c r="C114" s="189" t="s">
        <v>193</v>
      </c>
      <c r="D114" s="155"/>
      <c r="E114" s="135">
        <f>+D114</f>
        <v>0</v>
      </c>
      <c r="F114" s="135">
        <f>+E114*6</f>
        <v>0</v>
      </c>
      <c r="G114" s="136">
        <f t="shared" ref="G114" si="36">+F114*3</f>
        <v>0</v>
      </c>
    </row>
    <row r="115" spans="1:7" s="67" customFormat="1" ht="17.05" customHeight="1" thickBot="1" x14ac:dyDescent="0.45">
      <c r="A115" s="252" t="s">
        <v>189</v>
      </c>
      <c r="B115" s="253"/>
      <c r="C115" s="254"/>
      <c r="D115" s="153"/>
      <c r="E115" s="87">
        <f>+E114</f>
        <v>0</v>
      </c>
      <c r="F115" s="87">
        <f t="shared" ref="F115:G115" si="37">+F114</f>
        <v>0</v>
      </c>
      <c r="G115" s="88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283" t="str">
        <f>+A7</f>
        <v>MDANTSANE 2 LOCAL OFFICE</v>
      </c>
      <c r="B118" s="284"/>
      <c r="C118" s="284"/>
      <c r="D118" s="284"/>
      <c r="E118" s="285"/>
    </row>
    <row r="119" spans="1:7" ht="15.55" customHeight="1" thickBot="1" x14ac:dyDescent="0.45">
      <c r="A119" s="280" t="s">
        <v>56</v>
      </c>
      <c r="B119" s="281"/>
      <c r="C119" s="281"/>
      <c r="D119" s="281"/>
      <c r="E119" s="282"/>
    </row>
    <row r="120" spans="1:7" ht="17.149999999999999" customHeight="1" x14ac:dyDescent="0.4">
      <c r="A120" s="286" t="s">
        <v>0</v>
      </c>
      <c r="B120" s="287"/>
      <c r="C120" s="287"/>
      <c r="D120" s="290" t="s">
        <v>5</v>
      </c>
      <c r="E120" s="89">
        <v>3</v>
      </c>
    </row>
    <row r="121" spans="1:7" ht="15.9" customHeight="1" thickBot="1" x14ac:dyDescent="0.45">
      <c r="A121" s="288"/>
      <c r="B121" s="289"/>
      <c r="C121" s="289"/>
      <c r="D121" s="291"/>
      <c r="E121" s="90" t="s">
        <v>73</v>
      </c>
    </row>
    <row r="122" spans="1:7" ht="22" customHeight="1" x14ac:dyDescent="0.4">
      <c r="A122" s="58" t="s">
        <v>31</v>
      </c>
      <c r="B122" s="292" t="s">
        <v>169</v>
      </c>
      <c r="C122" s="293"/>
      <c r="D122" s="199">
        <f>+(SUM(F15:F23)+(SUM(F31:F39)))</f>
        <v>0</v>
      </c>
      <c r="E122" s="140">
        <f>+(SUM(G15:G23)+(SUM(G31:G39)))</f>
        <v>0</v>
      </c>
    </row>
    <row r="123" spans="1:7" ht="22" customHeight="1" x14ac:dyDescent="0.4">
      <c r="A123" s="60" t="s">
        <v>32</v>
      </c>
      <c r="B123" s="294" t="s">
        <v>204</v>
      </c>
      <c r="C123" s="295"/>
      <c r="D123" s="199">
        <f>+((F77+SUM(F24:F30)+(SUM(F40:F46))))</f>
        <v>0</v>
      </c>
      <c r="E123" s="140">
        <f>+((G77+SUM(G24:G30)+(SUM(G40:G46))))</f>
        <v>0</v>
      </c>
    </row>
    <row r="124" spans="1:7" ht="22" customHeight="1" x14ac:dyDescent="0.4">
      <c r="A124" s="60" t="s">
        <v>33</v>
      </c>
      <c r="B124" s="294" t="s">
        <v>120</v>
      </c>
      <c r="C124" s="295"/>
      <c r="D124" s="139">
        <f>+F85</f>
        <v>0</v>
      </c>
      <c r="E124" s="140">
        <f>+G85</f>
        <v>0</v>
      </c>
    </row>
    <row r="125" spans="1:7" ht="22" customHeight="1" x14ac:dyDescent="0.4">
      <c r="A125" s="60" t="s">
        <v>34</v>
      </c>
      <c r="B125" s="294" t="s">
        <v>121</v>
      </c>
      <c r="C125" s="295"/>
      <c r="D125" s="139">
        <f>+F95</f>
        <v>0</v>
      </c>
      <c r="E125" s="140">
        <f>+G95</f>
        <v>0</v>
      </c>
    </row>
    <row r="126" spans="1:7" ht="22" customHeight="1" x14ac:dyDescent="0.4">
      <c r="A126" s="60" t="s">
        <v>35</v>
      </c>
      <c r="B126" s="294" t="s">
        <v>123</v>
      </c>
      <c r="C126" s="295"/>
      <c r="D126" s="139">
        <f>+F101</f>
        <v>0</v>
      </c>
      <c r="E126" s="140">
        <f>+G101</f>
        <v>0</v>
      </c>
    </row>
    <row r="127" spans="1:7" ht="22" customHeight="1" x14ac:dyDescent="0.4">
      <c r="A127" s="60" t="s">
        <v>36</v>
      </c>
      <c r="B127" s="294" t="s">
        <v>124</v>
      </c>
      <c r="C127" s="295"/>
      <c r="D127" s="139">
        <f>+F104</f>
        <v>0</v>
      </c>
      <c r="E127" s="140">
        <f>+G104</f>
        <v>0</v>
      </c>
    </row>
    <row r="128" spans="1:7" ht="22" customHeight="1" x14ac:dyDescent="0.4">
      <c r="A128" s="60" t="s">
        <v>37</v>
      </c>
      <c r="B128" s="294" t="s">
        <v>125</v>
      </c>
      <c r="C128" s="295"/>
      <c r="D128" s="139">
        <f>+F109</f>
        <v>0</v>
      </c>
      <c r="E128" s="140">
        <f>+G109</f>
        <v>0</v>
      </c>
    </row>
    <row r="129" spans="1:5" ht="22" customHeight="1" thickBot="1" x14ac:dyDescent="0.45">
      <c r="A129" s="91" t="s">
        <v>38</v>
      </c>
      <c r="B129" s="296" t="s">
        <v>126</v>
      </c>
      <c r="C129" s="297"/>
      <c r="D129" s="141">
        <f>+F112</f>
        <v>0</v>
      </c>
      <c r="E129" s="142">
        <f>+G112</f>
        <v>0</v>
      </c>
    </row>
    <row r="130" spans="1:5" ht="25" customHeight="1" x14ac:dyDescent="0.4">
      <c r="A130" s="298" t="s">
        <v>205</v>
      </c>
      <c r="B130" s="299"/>
      <c r="C130" s="300"/>
      <c r="D130" s="68">
        <f>SUM(D123:D129)</f>
        <v>0</v>
      </c>
      <c r="E130" s="96">
        <f>SUM(E123:E129)</f>
        <v>0</v>
      </c>
    </row>
    <row r="131" spans="1:5" ht="25" customHeight="1" thickBot="1" x14ac:dyDescent="0.45">
      <c r="A131" s="235" t="s">
        <v>206</v>
      </c>
      <c r="B131" s="236"/>
      <c r="C131" s="237"/>
      <c r="D131" s="69">
        <f>+D122</f>
        <v>0</v>
      </c>
      <c r="E131" s="97">
        <f>+E122</f>
        <v>0</v>
      </c>
    </row>
    <row r="132" spans="1:5" ht="25" customHeight="1" thickBot="1" x14ac:dyDescent="0.45">
      <c r="A132" s="235" t="s">
        <v>190</v>
      </c>
      <c r="B132" s="236"/>
      <c r="C132" s="237"/>
      <c r="D132" s="69">
        <f>+F115</f>
        <v>0</v>
      </c>
      <c r="E132" s="97">
        <f>+G115</f>
        <v>0</v>
      </c>
    </row>
  </sheetData>
  <sheetProtection algorithmName="SHA-512" hashValue="vOID83UZ2tb6eGmY+IglnafkLQco/tmHLqwhFJpzNgG0pqCTaTxmSy5IrlGpdOFb0pTwKos6dmptdad/JSgC8w==" saltValue="MFfftl4dr6xRyG6uG9smLg==" spinCount="100000" sheet="1" objects="1" scenarios="1"/>
  <mergeCells count="53">
    <mergeCell ref="A78:B79"/>
    <mergeCell ref="C78:C79"/>
    <mergeCell ref="D78:D79"/>
    <mergeCell ref="E78:E79"/>
    <mergeCell ref="F78:F79"/>
    <mergeCell ref="A131:C131"/>
    <mergeCell ref="A120:C121"/>
    <mergeCell ref="D120:D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C130"/>
    <mergeCell ref="A80:G80"/>
    <mergeCell ref="A119:E119"/>
    <mergeCell ref="A86:G86"/>
    <mergeCell ref="A95:C95"/>
    <mergeCell ref="A96:G96"/>
    <mergeCell ref="A101:C101"/>
    <mergeCell ref="A102:G102"/>
    <mergeCell ref="A104:C104"/>
    <mergeCell ref="A105:G105"/>
    <mergeCell ref="A109:C109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2:C132"/>
    <mergeCell ref="A2:G2"/>
    <mergeCell ref="A3:B3"/>
    <mergeCell ref="A4:B4"/>
    <mergeCell ref="A5:G5"/>
    <mergeCell ref="A7:G7"/>
    <mergeCell ref="A6:G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&amp;C&amp;"-,Bold"Page &amp;P&amp;R&amp;"-,Bold"&amp;D</oddFooter>
  </headerFooter>
  <rowBreaks count="1" manualBreakCount="1">
    <brk id="77" max="6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009BC-663C-49E6-A4A4-133B3EF06939}">
  <dimension ref="A1:R132"/>
  <sheetViews>
    <sheetView zoomScaleNormal="100" workbookViewId="0">
      <selection activeCell="A10" sqref="A10:B10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23"/>
      <c r="B1" s="224"/>
      <c r="C1" s="224"/>
      <c r="D1" s="224"/>
      <c r="E1" s="225"/>
      <c r="F1" s="225"/>
      <c r="G1" s="226"/>
    </row>
    <row r="2" spans="1:18" ht="17.149999999999999" customHeight="1" x14ac:dyDescent="0.45">
      <c r="A2" s="238" t="s">
        <v>52</v>
      </c>
      <c r="B2" s="239"/>
      <c r="C2" s="239"/>
      <c r="D2" s="239"/>
      <c r="E2" s="239"/>
      <c r="F2" s="239"/>
      <c r="G2" s="240"/>
    </row>
    <row r="3" spans="1:18" ht="20.05" customHeight="1" x14ac:dyDescent="0.5">
      <c r="A3" s="241" t="s">
        <v>84</v>
      </c>
      <c r="B3" s="242"/>
      <c r="C3" s="227">
        <f>+'Cover Page'!B8</f>
        <v>0</v>
      </c>
      <c r="D3" s="228"/>
      <c r="E3" s="229"/>
      <c r="F3" s="229"/>
      <c r="G3" s="230"/>
    </row>
    <row r="4" spans="1:18" ht="20.05" customHeight="1" x14ac:dyDescent="0.5">
      <c r="A4" s="241" t="s">
        <v>82</v>
      </c>
      <c r="B4" s="242"/>
      <c r="C4" s="227">
        <f>+'Cover Page'!B10</f>
        <v>0</v>
      </c>
      <c r="D4" s="228"/>
      <c r="E4" s="229"/>
      <c r="F4" s="229"/>
      <c r="G4" s="230"/>
    </row>
    <row r="5" spans="1:18" ht="20.05" customHeight="1" x14ac:dyDescent="0.45">
      <c r="A5" s="243" t="s">
        <v>225</v>
      </c>
      <c r="B5" s="244"/>
      <c r="C5" s="244"/>
      <c r="D5" s="244"/>
      <c r="E5" s="244"/>
      <c r="F5" s="244"/>
      <c r="G5" s="24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249" t="str">
        <f>+'East London'!A6</f>
        <v>CLUSTER 1 - AMATHOLE DISTRICT incl Local Offices</v>
      </c>
      <c r="B6" s="250"/>
      <c r="C6" s="250"/>
      <c r="D6" s="250"/>
      <c r="E6" s="250"/>
      <c r="F6" s="250"/>
      <c r="G6" s="251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46" t="s">
        <v>108</v>
      </c>
      <c r="B7" s="247"/>
      <c r="C7" s="247"/>
      <c r="D7" s="247"/>
      <c r="E7" s="247"/>
      <c r="F7" s="247"/>
      <c r="G7" s="248"/>
    </row>
    <row r="8" spans="1:18" ht="14.15" customHeight="1" thickBot="1" x14ac:dyDescent="0.45">
      <c r="A8" s="255" t="s">
        <v>47</v>
      </c>
      <c r="B8" s="256"/>
      <c r="C8" s="256"/>
      <c r="D8" s="256"/>
      <c r="E8" s="256"/>
      <c r="F8" s="256"/>
      <c r="G8" s="257"/>
    </row>
    <row r="9" spans="1:18" ht="30" customHeight="1" x14ac:dyDescent="0.45">
      <c r="A9" s="258" t="s">
        <v>0</v>
      </c>
      <c r="B9" s="259"/>
      <c r="C9" s="72" t="s">
        <v>46</v>
      </c>
      <c r="D9" s="73" t="s">
        <v>85</v>
      </c>
      <c r="E9" s="61"/>
      <c r="F9" s="62"/>
      <c r="G9" s="63"/>
    </row>
    <row r="10" spans="1:18" ht="16.3" customHeight="1" x14ac:dyDescent="0.45">
      <c r="A10" s="260" t="s">
        <v>1</v>
      </c>
      <c r="B10" s="261"/>
      <c r="C10" s="187">
        <v>2</v>
      </c>
      <c r="D10" s="51"/>
      <c r="E10" s="61"/>
      <c r="F10" s="62"/>
      <c r="G10" s="63"/>
    </row>
    <row r="11" spans="1:18" ht="16.3" customHeight="1" thickBot="1" x14ac:dyDescent="0.5">
      <c r="A11" s="262" t="s">
        <v>44</v>
      </c>
      <c r="B11" s="263"/>
      <c r="C11" s="188">
        <v>0</v>
      </c>
      <c r="D11" s="53"/>
      <c r="E11" s="64"/>
      <c r="F11" s="65"/>
      <c r="G11" s="66"/>
    </row>
    <row r="12" spans="1:18" ht="16.3" customHeight="1" x14ac:dyDescent="0.4">
      <c r="A12" s="264" t="s">
        <v>0</v>
      </c>
      <c r="B12" s="265"/>
      <c r="C12" s="268" t="s">
        <v>45</v>
      </c>
      <c r="D12" s="268" t="s">
        <v>4</v>
      </c>
      <c r="E12" s="270" t="s">
        <v>74</v>
      </c>
      <c r="F12" s="270" t="s">
        <v>106</v>
      </c>
      <c r="G12" s="219">
        <v>3</v>
      </c>
    </row>
    <row r="13" spans="1:18" ht="13.3" customHeight="1" thickBot="1" x14ac:dyDescent="0.45">
      <c r="A13" s="266"/>
      <c r="B13" s="267"/>
      <c r="C13" s="269"/>
      <c r="D13" s="269"/>
      <c r="E13" s="271"/>
      <c r="F13" s="271"/>
      <c r="G13" s="220" t="s">
        <v>73</v>
      </c>
    </row>
    <row r="14" spans="1:18" ht="14.6" customHeight="1" x14ac:dyDescent="0.4">
      <c r="A14" s="272" t="s">
        <v>131</v>
      </c>
      <c r="B14" s="273"/>
      <c r="C14" s="214"/>
      <c r="D14" s="215"/>
      <c r="E14" s="216"/>
      <c r="F14" s="217"/>
      <c r="G14" s="218"/>
    </row>
    <row r="15" spans="1:18" x14ac:dyDescent="0.4">
      <c r="A15" s="25" t="s">
        <v>31</v>
      </c>
      <c r="B15" s="95" t="s">
        <v>53</v>
      </c>
      <c r="C15" s="129">
        <f>+C10</f>
        <v>2</v>
      </c>
      <c r="D15" s="99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32</v>
      </c>
      <c r="B16" s="95" t="s">
        <v>48</v>
      </c>
      <c r="C16" s="129">
        <f>+C15</f>
        <v>2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33</v>
      </c>
      <c r="B17" s="95" t="s">
        <v>49</v>
      </c>
      <c r="C17" s="129">
        <f t="shared" ref="C17:C23" si="3">+C16</f>
        <v>2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34</v>
      </c>
      <c r="B18" s="95" t="s">
        <v>54</v>
      </c>
      <c r="C18" s="129">
        <f t="shared" si="3"/>
        <v>2</v>
      </c>
      <c r="D18" s="99">
        <f>+D10</f>
        <v>0</v>
      </c>
      <c r="E18" s="100"/>
      <c r="F18" s="45">
        <f>+D18*C18</f>
        <v>0</v>
      </c>
      <c r="G18" s="46">
        <f t="shared" si="2"/>
        <v>0</v>
      </c>
    </row>
    <row r="19" spans="1:7" x14ac:dyDescent="0.4">
      <c r="A19" s="25" t="s">
        <v>35</v>
      </c>
      <c r="B19" s="95" t="s">
        <v>9</v>
      </c>
      <c r="C19" s="129">
        <f t="shared" si="3"/>
        <v>2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36</v>
      </c>
      <c r="B20" s="95" t="s">
        <v>10</v>
      </c>
      <c r="C20" s="129">
        <f t="shared" si="3"/>
        <v>2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37</v>
      </c>
      <c r="B21" s="95" t="s">
        <v>11</v>
      </c>
      <c r="C21" s="129">
        <f t="shared" si="3"/>
        <v>2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38</v>
      </c>
      <c r="B22" s="95" t="s">
        <v>51</v>
      </c>
      <c r="C22" s="129">
        <f t="shared" si="3"/>
        <v>2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39</v>
      </c>
      <c r="B23" s="95" t="s">
        <v>50</v>
      </c>
      <c r="C23" s="129">
        <f t="shared" si="3"/>
        <v>2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40</v>
      </c>
      <c r="B24" s="95" t="s">
        <v>132</v>
      </c>
      <c r="C24" s="186">
        <f>+C15</f>
        <v>2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41</v>
      </c>
      <c r="B25" s="95" t="s">
        <v>133</v>
      </c>
      <c r="C25" s="178">
        <f t="shared" ref="C25:C30" si="7">+C24</f>
        <v>2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42</v>
      </c>
      <c r="B26" s="95" t="s">
        <v>134</v>
      </c>
      <c r="C26" s="178">
        <f t="shared" si="7"/>
        <v>2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57</v>
      </c>
      <c r="B27" s="95" t="s">
        <v>135</v>
      </c>
      <c r="C27" s="178">
        <f t="shared" si="7"/>
        <v>2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58</v>
      </c>
      <c r="B28" s="95" t="s">
        <v>136</v>
      </c>
      <c r="C28" s="178">
        <f t="shared" si="7"/>
        <v>2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59</v>
      </c>
      <c r="B29" s="95" t="s">
        <v>202</v>
      </c>
      <c r="C29" s="178">
        <f t="shared" si="7"/>
        <v>2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60</v>
      </c>
      <c r="B30" s="95" t="s">
        <v>203</v>
      </c>
      <c r="C30" s="178">
        <f t="shared" si="7"/>
        <v>2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61</v>
      </c>
      <c r="B31" s="31" t="s">
        <v>43</v>
      </c>
      <c r="C31" s="129">
        <f>+C11</f>
        <v>0</v>
      </c>
      <c r="D31" s="150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62</v>
      </c>
      <c r="B32" s="95" t="s">
        <v>48</v>
      </c>
      <c r="C32" s="129">
        <f>+C31</f>
        <v>0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63</v>
      </c>
      <c r="B33" s="95" t="s">
        <v>49</v>
      </c>
      <c r="C33" s="129">
        <f t="shared" ref="C33:C39" si="10">+C32</f>
        <v>0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64</v>
      </c>
      <c r="B34" s="31" t="s">
        <v>7</v>
      </c>
      <c r="C34" s="129">
        <f t="shared" si="10"/>
        <v>0</v>
      </c>
      <c r="D34" s="150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65</v>
      </c>
      <c r="B35" s="31" t="s">
        <v>9</v>
      </c>
      <c r="C35" s="129">
        <f t="shared" si="10"/>
        <v>0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66</v>
      </c>
      <c r="B36" s="31" t="s">
        <v>10</v>
      </c>
      <c r="C36" s="129">
        <f t="shared" si="10"/>
        <v>0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67</v>
      </c>
      <c r="B37" s="31" t="s">
        <v>11</v>
      </c>
      <c r="C37" s="129">
        <f t="shared" si="10"/>
        <v>0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68</v>
      </c>
      <c r="B38" s="31" t="s">
        <v>6</v>
      </c>
      <c r="C38" s="129">
        <f t="shared" si="10"/>
        <v>0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69</v>
      </c>
      <c r="B39" s="31" t="s">
        <v>22</v>
      </c>
      <c r="C39" s="129">
        <f t="shared" si="10"/>
        <v>0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70</v>
      </c>
      <c r="B40" s="95" t="s">
        <v>139</v>
      </c>
      <c r="C40" s="178">
        <f>+C31</f>
        <v>0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71</v>
      </c>
      <c r="B41" s="95" t="s">
        <v>140</v>
      </c>
      <c r="C41" s="178">
        <f t="shared" ref="C41:C46" si="14">+C40</f>
        <v>0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72</v>
      </c>
      <c r="B42" s="95" t="s">
        <v>141</v>
      </c>
      <c r="C42" s="178">
        <f t="shared" si="14"/>
        <v>0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142</v>
      </c>
      <c r="B43" s="95" t="s">
        <v>143</v>
      </c>
      <c r="C43" s="178">
        <f t="shared" si="14"/>
        <v>0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144</v>
      </c>
      <c r="B44" s="95" t="s">
        <v>145</v>
      </c>
      <c r="C44" s="178">
        <f t="shared" si="14"/>
        <v>0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146</v>
      </c>
      <c r="B45" s="95" t="s">
        <v>137</v>
      </c>
      <c r="C45" s="178">
        <f t="shared" si="14"/>
        <v>0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5" t="s">
        <v>147</v>
      </c>
      <c r="B46" s="95" t="s">
        <v>138</v>
      </c>
      <c r="C46" s="178">
        <f t="shared" si="14"/>
        <v>0</v>
      </c>
      <c r="D46" s="76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274" t="s">
        <v>148</v>
      </c>
      <c r="B47" s="275"/>
      <c r="C47" s="276"/>
      <c r="D47" s="151"/>
      <c r="E47" s="77">
        <f>SUM(E15:E46)</f>
        <v>0</v>
      </c>
      <c r="F47" s="77">
        <f t="shared" ref="F47:G47" si="16">SUM(F15:F46)</f>
        <v>0</v>
      </c>
      <c r="G47" s="78">
        <f t="shared" si="16"/>
        <v>0</v>
      </c>
    </row>
    <row r="48" spans="1:7" ht="22" customHeight="1" x14ac:dyDescent="0.4">
      <c r="A48" s="277" t="s">
        <v>149</v>
      </c>
      <c r="B48" s="278"/>
      <c r="C48" s="278"/>
      <c r="D48" s="278"/>
      <c r="E48" s="278"/>
      <c r="F48" s="278"/>
      <c r="G48" s="279"/>
    </row>
    <row r="49" spans="1:7" x14ac:dyDescent="0.4">
      <c r="A49" s="26" t="s">
        <v>31</v>
      </c>
      <c r="B49" s="30" t="s">
        <v>111</v>
      </c>
      <c r="C49" s="181">
        <v>2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32</v>
      </c>
      <c r="B50" s="79" t="s">
        <v>150</v>
      </c>
      <c r="C50" s="179">
        <v>2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33</v>
      </c>
      <c r="B51" s="30" t="s">
        <v>119</v>
      </c>
      <c r="C51" s="178">
        <v>1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34</v>
      </c>
      <c r="B52" s="31" t="s">
        <v>14</v>
      </c>
      <c r="C52" s="182">
        <v>2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35</v>
      </c>
      <c r="B53" s="31" t="s">
        <v>15</v>
      </c>
      <c r="C53" s="182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36</v>
      </c>
      <c r="B54" s="31" t="s">
        <v>118</v>
      </c>
      <c r="C54" s="182">
        <v>2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37</v>
      </c>
      <c r="B55" s="31" t="s">
        <v>16</v>
      </c>
      <c r="C55" s="182">
        <v>1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38</v>
      </c>
      <c r="B56" s="31" t="s">
        <v>17</v>
      </c>
      <c r="C56" s="182">
        <v>1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39</v>
      </c>
      <c r="B57" s="31" t="s">
        <v>18</v>
      </c>
      <c r="C57" s="182">
        <v>2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40</v>
      </c>
      <c r="B58" s="31" t="s">
        <v>19</v>
      </c>
      <c r="C58" s="182">
        <v>1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41</v>
      </c>
      <c r="B59" s="31" t="s">
        <v>20</v>
      </c>
      <c r="C59" s="182">
        <v>1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42</v>
      </c>
      <c r="B60" s="31" t="s">
        <v>151</v>
      </c>
      <c r="C60" s="182">
        <v>2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57</v>
      </c>
      <c r="B61" s="31" t="s">
        <v>152</v>
      </c>
      <c r="C61" s="182">
        <v>1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58</v>
      </c>
      <c r="B62" s="31" t="s">
        <v>153</v>
      </c>
      <c r="C62" s="182">
        <v>1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59</v>
      </c>
      <c r="B63" s="31" t="s">
        <v>154</v>
      </c>
      <c r="C63" s="183">
        <v>3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60</v>
      </c>
      <c r="B64" s="31" t="s">
        <v>8</v>
      </c>
      <c r="C64" s="183">
        <v>1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61</v>
      </c>
      <c r="B65" s="32" t="s">
        <v>21</v>
      </c>
      <c r="C65" s="183">
        <v>3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62</v>
      </c>
      <c r="B66" s="31" t="s">
        <v>12</v>
      </c>
      <c r="C66" s="184">
        <v>2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63</v>
      </c>
      <c r="B67" s="31" t="s">
        <v>172</v>
      </c>
      <c r="C67" s="183">
        <v>2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64</v>
      </c>
      <c r="B68" s="31" t="s">
        <v>173</v>
      </c>
      <c r="C68" s="184">
        <v>2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65</v>
      </c>
      <c r="B69" s="31" t="s">
        <v>174</v>
      </c>
      <c r="C69" s="184">
        <v>6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66</v>
      </c>
      <c r="B70" s="31" t="s">
        <v>155</v>
      </c>
      <c r="C70" s="184">
        <v>2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67</v>
      </c>
      <c r="B71" s="31" t="s">
        <v>156</v>
      </c>
      <c r="C71" s="183">
        <v>1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68</v>
      </c>
      <c r="B72" s="31" t="s">
        <v>157</v>
      </c>
      <c r="C72" s="183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69</v>
      </c>
      <c r="B73" s="31" t="s">
        <v>229</v>
      </c>
      <c r="C73" s="183">
        <v>2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70</v>
      </c>
      <c r="B74" s="31" t="s">
        <v>158</v>
      </c>
      <c r="C74" s="183">
        <v>2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71</v>
      </c>
      <c r="B75" s="31" t="s">
        <v>159</v>
      </c>
      <c r="C75" s="178">
        <f>+C10</f>
        <v>2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72</v>
      </c>
      <c r="B76" s="80" t="s">
        <v>160</v>
      </c>
      <c r="C76" s="185">
        <v>2</v>
      </c>
      <c r="D76" s="81"/>
      <c r="E76" s="104"/>
      <c r="F76" s="45">
        <f t="shared" si="22"/>
        <v>0</v>
      </c>
      <c r="G76" s="105">
        <f t="shared" si="18"/>
        <v>0</v>
      </c>
    </row>
    <row r="77" spans="1:7" ht="17.05" customHeight="1" thickBot="1" x14ac:dyDescent="0.45">
      <c r="A77" s="252" t="s">
        <v>122</v>
      </c>
      <c r="B77" s="253"/>
      <c r="C77" s="254"/>
      <c r="D77" s="151"/>
      <c r="E77" s="77">
        <f>SUM(E49:E76)</f>
        <v>0</v>
      </c>
      <c r="F77" s="77">
        <f>SUM(F49:F76)</f>
        <v>0</v>
      </c>
      <c r="G77" s="78">
        <f>SUM(G49:G76)</f>
        <v>0</v>
      </c>
    </row>
    <row r="78" spans="1:7" ht="16.3" customHeight="1" x14ac:dyDescent="0.4">
      <c r="A78" s="264" t="s">
        <v>0</v>
      </c>
      <c r="B78" s="265"/>
      <c r="C78" s="268" t="s">
        <v>45</v>
      </c>
      <c r="D78" s="268" t="s">
        <v>4</v>
      </c>
      <c r="E78" s="270" t="s">
        <v>74</v>
      </c>
      <c r="F78" s="270" t="s">
        <v>106</v>
      </c>
      <c r="G78" s="219">
        <v>3</v>
      </c>
    </row>
    <row r="79" spans="1:7" ht="13.3" customHeight="1" thickBot="1" x14ac:dyDescent="0.45">
      <c r="A79" s="266"/>
      <c r="B79" s="267"/>
      <c r="C79" s="269"/>
      <c r="D79" s="269"/>
      <c r="E79" s="271"/>
      <c r="F79" s="271"/>
      <c r="G79" s="220" t="s">
        <v>73</v>
      </c>
    </row>
    <row r="80" spans="1:7" ht="22" customHeight="1" x14ac:dyDescent="0.4">
      <c r="A80" s="277" t="s">
        <v>55</v>
      </c>
      <c r="B80" s="278"/>
      <c r="C80" s="278"/>
      <c r="D80" s="278"/>
      <c r="E80" s="278"/>
      <c r="F80" s="278"/>
      <c r="G80" s="279"/>
    </row>
    <row r="81" spans="1:7" x14ac:dyDescent="0.4">
      <c r="A81" s="27" t="s">
        <v>31</v>
      </c>
      <c r="B81" s="28" t="s">
        <v>161</v>
      </c>
      <c r="C81" s="178">
        <v>10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32</v>
      </c>
      <c r="B82" s="29" t="s">
        <v>162</v>
      </c>
      <c r="C82" s="178">
        <v>3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33</v>
      </c>
      <c r="B83" s="28" t="s">
        <v>163</v>
      </c>
      <c r="C83" s="180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34</v>
      </c>
      <c r="B84" s="82" t="s">
        <v>164</v>
      </c>
      <c r="C84" s="178">
        <v>1</v>
      </c>
      <c r="D84" s="81"/>
      <c r="E84" s="104">
        <f t="shared" si="23"/>
        <v>0</v>
      </c>
      <c r="F84" s="104">
        <f>+E84*12</f>
        <v>0</v>
      </c>
      <c r="G84" s="105">
        <f t="shared" si="24"/>
        <v>0</v>
      </c>
    </row>
    <row r="85" spans="1:7" ht="17.05" customHeight="1" thickBot="1" x14ac:dyDescent="0.45">
      <c r="A85" s="252" t="s">
        <v>120</v>
      </c>
      <c r="B85" s="253"/>
      <c r="C85" s="254"/>
      <c r="D85" s="152"/>
      <c r="E85" s="77">
        <f>SUM(E81:E84)</f>
        <v>0</v>
      </c>
      <c r="F85" s="77">
        <f t="shared" ref="F85:G85" si="25">SUM(F81:F84)</f>
        <v>0</v>
      </c>
      <c r="G85" s="78">
        <f t="shared" si="25"/>
        <v>0</v>
      </c>
    </row>
    <row r="86" spans="1:7" ht="22" customHeight="1" x14ac:dyDescent="0.4">
      <c r="A86" s="277" t="s">
        <v>110</v>
      </c>
      <c r="B86" s="278"/>
      <c r="C86" s="278"/>
      <c r="D86" s="278"/>
      <c r="E86" s="278"/>
      <c r="F86" s="278"/>
      <c r="G86" s="279"/>
    </row>
    <row r="87" spans="1:7" x14ac:dyDescent="0.4">
      <c r="A87" s="26" t="s">
        <v>31</v>
      </c>
      <c r="B87" s="30" t="s">
        <v>116</v>
      </c>
      <c r="C87" s="176">
        <v>6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32</v>
      </c>
      <c r="B88" s="30" t="s">
        <v>115</v>
      </c>
      <c r="C88" s="177">
        <v>6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33</v>
      </c>
      <c r="B89" s="30" t="s">
        <v>114</v>
      </c>
      <c r="C89" s="176">
        <v>6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34</v>
      </c>
      <c r="B90" s="30" t="s">
        <v>117</v>
      </c>
      <c r="C90" s="178">
        <v>6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35</v>
      </c>
      <c r="B91" s="30" t="s">
        <v>113</v>
      </c>
      <c r="C91" s="176">
        <v>6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36</v>
      </c>
      <c r="B92" s="31" t="s">
        <v>112</v>
      </c>
      <c r="C92" s="179">
        <v>6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37</v>
      </c>
      <c r="B93" s="34" t="s">
        <v>3</v>
      </c>
      <c r="C93" s="176">
        <v>4</v>
      </c>
      <c r="D93" s="84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38</v>
      </c>
      <c r="B94" s="92" t="s">
        <v>165</v>
      </c>
      <c r="C94" s="180">
        <v>2</v>
      </c>
      <c r="D94" s="83"/>
      <c r="E94" s="104"/>
      <c r="F94" s="104">
        <f t="shared" si="26"/>
        <v>0</v>
      </c>
      <c r="G94" s="105">
        <f t="shared" si="27"/>
        <v>0</v>
      </c>
    </row>
    <row r="95" spans="1:7" s="67" customFormat="1" ht="17.05" customHeight="1" thickBot="1" x14ac:dyDescent="0.45">
      <c r="A95" s="252" t="s">
        <v>121</v>
      </c>
      <c r="B95" s="253"/>
      <c r="C95" s="254"/>
      <c r="D95" s="151"/>
      <c r="E95" s="77">
        <f>SUM(E87:E94)</f>
        <v>0</v>
      </c>
      <c r="F95" s="77">
        <f>SUM(F87:F94)</f>
        <v>0</v>
      </c>
      <c r="G95" s="78">
        <f>SUM(G87:G94)</f>
        <v>0</v>
      </c>
    </row>
    <row r="96" spans="1:7" ht="22" customHeight="1" x14ac:dyDescent="0.4">
      <c r="A96" s="277" t="s">
        <v>175</v>
      </c>
      <c r="B96" s="278"/>
      <c r="C96" s="278"/>
      <c r="D96" s="278"/>
      <c r="E96" s="278"/>
      <c r="F96" s="278"/>
      <c r="G96" s="279"/>
    </row>
    <row r="97" spans="1:7" ht="29.15" x14ac:dyDescent="0.4">
      <c r="A97" s="26" t="s">
        <v>31</v>
      </c>
      <c r="B97" s="33" t="s">
        <v>224</v>
      </c>
      <c r="C97" s="175">
        <v>1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32</v>
      </c>
      <c r="B98" s="34" t="s">
        <v>13</v>
      </c>
      <c r="C98" s="176">
        <v>1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33</v>
      </c>
      <c r="B99" s="34" t="s">
        <v>2</v>
      </c>
      <c r="C99" s="176">
        <v>1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34</v>
      </c>
      <c r="B100" s="34" t="s">
        <v>166</v>
      </c>
      <c r="C100" s="176">
        <v>2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252" t="s">
        <v>123</v>
      </c>
      <c r="B101" s="253"/>
      <c r="C101" s="254"/>
      <c r="D101" s="151"/>
      <c r="E101" s="77">
        <f>SUM(E97:E100)</f>
        <v>0</v>
      </c>
      <c r="F101" s="77">
        <f>SUM(F97:F100)</f>
        <v>0</v>
      </c>
      <c r="G101" s="78">
        <f>SUM(G97:G100)</f>
        <v>0</v>
      </c>
    </row>
    <row r="102" spans="1:7" ht="22" customHeight="1" x14ac:dyDescent="0.4">
      <c r="A102" s="277" t="s">
        <v>222</v>
      </c>
      <c r="B102" s="278"/>
      <c r="C102" s="278"/>
      <c r="D102" s="278"/>
      <c r="E102" s="278"/>
      <c r="F102" s="278"/>
      <c r="G102" s="279"/>
    </row>
    <row r="103" spans="1:7" ht="15" thickBot="1" x14ac:dyDescent="0.45">
      <c r="A103" s="26" t="s">
        <v>31</v>
      </c>
      <c r="B103" s="80" t="s">
        <v>176</v>
      </c>
      <c r="C103" s="174">
        <v>2</v>
      </c>
      <c r="D103" s="85"/>
      <c r="E103" s="131">
        <f>+D103*4*C103</f>
        <v>0</v>
      </c>
      <c r="F103" s="131">
        <f>+E103*12</f>
        <v>0</v>
      </c>
      <c r="G103" s="132">
        <f t="shared" ref="G103" si="30">+F103*3</f>
        <v>0</v>
      </c>
    </row>
    <row r="104" spans="1:7" ht="17.05" customHeight="1" thickBot="1" x14ac:dyDescent="0.45">
      <c r="A104" s="252" t="s">
        <v>223</v>
      </c>
      <c r="B104" s="253"/>
      <c r="C104" s="254"/>
      <c r="D104" s="151"/>
      <c r="E104" s="77">
        <f>+E103</f>
        <v>0</v>
      </c>
      <c r="F104" s="77">
        <f t="shared" ref="F104:G104" si="31">+F103</f>
        <v>0</v>
      </c>
      <c r="G104" s="78">
        <f t="shared" si="31"/>
        <v>0</v>
      </c>
    </row>
    <row r="105" spans="1:7" ht="22" customHeight="1" x14ac:dyDescent="0.4">
      <c r="A105" s="277" t="s">
        <v>167</v>
      </c>
      <c r="B105" s="278"/>
      <c r="C105" s="278"/>
      <c r="D105" s="278"/>
      <c r="E105" s="278"/>
      <c r="F105" s="278"/>
      <c r="G105" s="279"/>
    </row>
    <row r="106" spans="1:7" ht="18" x14ac:dyDescent="0.45">
      <c r="A106" s="26" t="s">
        <v>31</v>
      </c>
      <c r="B106" s="93" t="s">
        <v>177</v>
      </c>
      <c r="C106" s="173" t="s">
        <v>30</v>
      </c>
      <c r="D106" s="38"/>
      <c r="E106" s="133">
        <f>+D106</f>
        <v>0</v>
      </c>
      <c r="F106" s="133">
        <f>+E106*4</f>
        <v>0</v>
      </c>
      <c r="G106" s="134">
        <f t="shared" ref="G106:G108" si="32">+F106*3</f>
        <v>0</v>
      </c>
    </row>
    <row r="107" spans="1:7" x14ac:dyDescent="0.4">
      <c r="A107" s="26" t="s">
        <v>32</v>
      </c>
      <c r="B107" s="93" t="s">
        <v>178</v>
      </c>
      <c r="C107" s="173">
        <v>27</v>
      </c>
      <c r="D107" s="38"/>
      <c r="E107" s="133">
        <f>+D107*C107</f>
        <v>0</v>
      </c>
      <c r="F107" s="133">
        <f>+E107*2</f>
        <v>0</v>
      </c>
      <c r="G107" s="134">
        <f t="shared" si="32"/>
        <v>0</v>
      </c>
    </row>
    <row r="108" spans="1:7" ht="15" thickBot="1" x14ac:dyDescent="0.45">
      <c r="A108" s="26" t="s">
        <v>33</v>
      </c>
      <c r="B108" s="94" t="s">
        <v>179</v>
      </c>
      <c r="C108" s="173">
        <v>0</v>
      </c>
      <c r="D108" s="86"/>
      <c r="E108" s="135">
        <f>+D108*C108</f>
        <v>0</v>
      </c>
      <c r="F108" s="135">
        <f>+E108*2</f>
        <v>0</v>
      </c>
      <c r="G108" s="136">
        <f t="shared" si="32"/>
        <v>0</v>
      </c>
    </row>
    <row r="109" spans="1:7" ht="17.149999999999999" customHeight="1" thickBot="1" x14ac:dyDescent="0.45">
      <c r="A109" s="252" t="s">
        <v>125</v>
      </c>
      <c r="B109" s="253"/>
      <c r="C109" s="254"/>
      <c r="D109" s="153"/>
      <c r="E109" s="87">
        <f>SUM(E106:E108)</f>
        <v>0</v>
      </c>
      <c r="F109" s="87">
        <f t="shared" ref="F109:G109" si="33">SUM(F106:F108)</f>
        <v>0</v>
      </c>
      <c r="G109" s="88">
        <f t="shared" si="33"/>
        <v>0</v>
      </c>
    </row>
    <row r="110" spans="1:7" ht="22" customHeight="1" x14ac:dyDescent="0.4">
      <c r="A110" s="277" t="s">
        <v>217</v>
      </c>
      <c r="B110" s="278"/>
      <c r="C110" s="278"/>
      <c r="D110" s="278"/>
      <c r="E110" s="278"/>
      <c r="F110" s="278"/>
      <c r="G110" s="279"/>
    </row>
    <row r="111" spans="1:7" ht="18.45" thickBot="1" x14ac:dyDescent="0.5">
      <c r="A111" s="26" t="s">
        <v>31</v>
      </c>
      <c r="B111" s="94" t="s">
        <v>219</v>
      </c>
      <c r="C111" s="173" t="s">
        <v>30</v>
      </c>
      <c r="D111" s="86"/>
      <c r="E111" s="135">
        <f>+D111</f>
        <v>0</v>
      </c>
      <c r="F111" s="135">
        <f>+E111*4</f>
        <v>0</v>
      </c>
      <c r="G111" s="136">
        <f t="shared" ref="G111" si="34">+F111*3</f>
        <v>0</v>
      </c>
    </row>
    <row r="112" spans="1:7" s="67" customFormat="1" ht="17.05" customHeight="1" thickBot="1" x14ac:dyDescent="0.45">
      <c r="A112" s="252" t="s">
        <v>126</v>
      </c>
      <c r="B112" s="253"/>
      <c r="C112" s="254"/>
      <c r="D112" s="153"/>
      <c r="E112" s="87">
        <f>+E111</f>
        <v>0</v>
      </c>
      <c r="F112" s="87">
        <f t="shared" ref="F112:G112" si="35">+F111</f>
        <v>0</v>
      </c>
      <c r="G112" s="88">
        <f t="shared" si="35"/>
        <v>0</v>
      </c>
    </row>
    <row r="113" spans="1:7" ht="22" customHeight="1" x14ac:dyDescent="0.4">
      <c r="A113" s="277" t="s">
        <v>216</v>
      </c>
      <c r="B113" s="278"/>
      <c r="C113" s="278"/>
      <c r="D113" s="278"/>
      <c r="E113" s="278"/>
      <c r="F113" s="278"/>
      <c r="G113" s="279"/>
    </row>
    <row r="114" spans="1:7" ht="18.45" thickBot="1" x14ac:dyDescent="0.5">
      <c r="A114" s="26" t="s">
        <v>31</v>
      </c>
      <c r="B114" s="94" t="s">
        <v>192</v>
      </c>
      <c r="C114" s="173" t="s">
        <v>197</v>
      </c>
      <c r="D114" s="86"/>
      <c r="E114" s="135">
        <f>+D114</f>
        <v>0</v>
      </c>
      <c r="F114" s="135">
        <f>+E114*6</f>
        <v>0</v>
      </c>
      <c r="G114" s="136">
        <f t="shared" ref="G114" si="36">+F114*3</f>
        <v>0</v>
      </c>
    </row>
    <row r="115" spans="1:7" s="67" customFormat="1" ht="17.05" customHeight="1" thickBot="1" x14ac:dyDescent="0.45">
      <c r="A115" s="252" t="s">
        <v>189</v>
      </c>
      <c r="B115" s="253"/>
      <c r="C115" s="254"/>
      <c r="D115" s="153"/>
      <c r="E115" s="87">
        <f>+E114</f>
        <v>0</v>
      </c>
      <c r="F115" s="87">
        <f t="shared" ref="F115:G115" si="37">+F114</f>
        <v>0</v>
      </c>
      <c r="G115" s="88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283" t="str">
        <f>+A7</f>
        <v>MIDDLEDRIFT LOCAL OFFICE</v>
      </c>
      <c r="B118" s="284"/>
      <c r="C118" s="284"/>
      <c r="D118" s="284"/>
      <c r="E118" s="285"/>
    </row>
    <row r="119" spans="1:7" ht="15.55" customHeight="1" thickBot="1" x14ac:dyDescent="0.45">
      <c r="A119" s="280" t="s">
        <v>56</v>
      </c>
      <c r="B119" s="281"/>
      <c r="C119" s="281"/>
      <c r="D119" s="281"/>
      <c r="E119" s="282"/>
    </row>
    <row r="120" spans="1:7" ht="17.149999999999999" customHeight="1" x14ac:dyDescent="0.4">
      <c r="A120" s="286" t="s">
        <v>0</v>
      </c>
      <c r="B120" s="287"/>
      <c r="C120" s="287"/>
      <c r="D120" s="290" t="s">
        <v>5</v>
      </c>
      <c r="E120" s="89">
        <v>3</v>
      </c>
    </row>
    <row r="121" spans="1:7" ht="15.9" customHeight="1" thickBot="1" x14ac:dyDescent="0.45">
      <c r="A121" s="288"/>
      <c r="B121" s="289"/>
      <c r="C121" s="289"/>
      <c r="D121" s="291"/>
      <c r="E121" s="90" t="s">
        <v>73</v>
      </c>
    </row>
    <row r="122" spans="1:7" ht="22" customHeight="1" x14ac:dyDescent="0.4">
      <c r="A122" s="58" t="s">
        <v>31</v>
      </c>
      <c r="B122" s="292" t="s">
        <v>169</v>
      </c>
      <c r="C122" s="293"/>
      <c r="D122" s="199">
        <f>+(SUM(F15:F23)+(SUM(F31:F39)))</f>
        <v>0</v>
      </c>
      <c r="E122" s="140">
        <f>+(SUM(G15:G23)+(SUM(G31:G39)))</f>
        <v>0</v>
      </c>
    </row>
    <row r="123" spans="1:7" ht="22" customHeight="1" x14ac:dyDescent="0.4">
      <c r="A123" s="60" t="s">
        <v>32</v>
      </c>
      <c r="B123" s="294" t="s">
        <v>204</v>
      </c>
      <c r="C123" s="295"/>
      <c r="D123" s="199">
        <f>+((F77+SUM(F24:F30)+(SUM(F40:F46))))</f>
        <v>0</v>
      </c>
      <c r="E123" s="140">
        <f>+((G77+SUM(G24:G30)+(SUM(G40:G46))))</f>
        <v>0</v>
      </c>
    </row>
    <row r="124" spans="1:7" ht="22" customHeight="1" x14ac:dyDescent="0.4">
      <c r="A124" s="60" t="s">
        <v>33</v>
      </c>
      <c r="B124" s="294" t="s">
        <v>120</v>
      </c>
      <c r="C124" s="295"/>
      <c r="D124" s="139">
        <f>+F85</f>
        <v>0</v>
      </c>
      <c r="E124" s="140">
        <f>+G85</f>
        <v>0</v>
      </c>
    </row>
    <row r="125" spans="1:7" ht="22" customHeight="1" x14ac:dyDescent="0.4">
      <c r="A125" s="60" t="s">
        <v>34</v>
      </c>
      <c r="B125" s="294" t="s">
        <v>121</v>
      </c>
      <c r="C125" s="295"/>
      <c r="D125" s="139">
        <f>+F95</f>
        <v>0</v>
      </c>
      <c r="E125" s="140">
        <f>+G95</f>
        <v>0</v>
      </c>
    </row>
    <row r="126" spans="1:7" ht="22" customHeight="1" x14ac:dyDescent="0.4">
      <c r="A126" s="60" t="s">
        <v>35</v>
      </c>
      <c r="B126" s="294" t="s">
        <v>123</v>
      </c>
      <c r="C126" s="295"/>
      <c r="D126" s="139">
        <f>+F101</f>
        <v>0</v>
      </c>
      <c r="E126" s="140">
        <f>+G101</f>
        <v>0</v>
      </c>
    </row>
    <row r="127" spans="1:7" ht="22" customHeight="1" x14ac:dyDescent="0.4">
      <c r="A127" s="60" t="s">
        <v>36</v>
      </c>
      <c r="B127" s="294" t="s">
        <v>124</v>
      </c>
      <c r="C127" s="295"/>
      <c r="D127" s="139">
        <f>+F104</f>
        <v>0</v>
      </c>
      <c r="E127" s="140">
        <f>+G104</f>
        <v>0</v>
      </c>
    </row>
    <row r="128" spans="1:7" ht="22" customHeight="1" x14ac:dyDescent="0.4">
      <c r="A128" s="60" t="s">
        <v>37</v>
      </c>
      <c r="B128" s="294" t="s">
        <v>125</v>
      </c>
      <c r="C128" s="295"/>
      <c r="D128" s="139">
        <f>+F109</f>
        <v>0</v>
      </c>
      <c r="E128" s="140">
        <f>+G109</f>
        <v>0</v>
      </c>
    </row>
    <row r="129" spans="1:5" ht="22" customHeight="1" thickBot="1" x14ac:dyDescent="0.45">
      <c r="A129" s="91" t="s">
        <v>38</v>
      </c>
      <c r="B129" s="296" t="s">
        <v>126</v>
      </c>
      <c r="C129" s="297"/>
      <c r="D129" s="141">
        <f>+F112</f>
        <v>0</v>
      </c>
      <c r="E129" s="142">
        <f>+G112</f>
        <v>0</v>
      </c>
    </row>
    <row r="130" spans="1:5" ht="25" customHeight="1" x14ac:dyDescent="0.4">
      <c r="A130" s="298" t="s">
        <v>205</v>
      </c>
      <c r="B130" s="299"/>
      <c r="C130" s="300"/>
      <c r="D130" s="68">
        <f>SUM(D123:D129)</f>
        <v>0</v>
      </c>
      <c r="E130" s="96">
        <f>SUM(E123:E129)</f>
        <v>0</v>
      </c>
    </row>
    <row r="131" spans="1:5" ht="25" customHeight="1" thickBot="1" x14ac:dyDescent="0.45">
      <c r="A131" s="235" t="s">
        <v>206</v>
      </c>
      <c r="B131" s="236"/>
      <c r="C131" s="237"/>
      <c r="D131" s="69">
        <f>+D122</f>
        <v>0</v>
      </c>
      <c r="E131" s="97">
        <f>+E122</f>
        <v>0</v>
      </c>
    </row>
    <row r="132" spans="1:5" ht="25" customHeight="1" thickBot="1" x14ac:dyDescent="0.45">
      <c r="A132" s="235" t="s">
        <v>190</v>
      </c>
      <c r="B132" s="236"/>
      <c r="C132" s="237"/>
      <c r="D132" s="69">
        <f>+F115</f>
        <v>0</v>
      </c>
      <c r="E132" s="97">
        <f>+G115</f>
        <v>0</v>
      </c>
    </row>
  </sheetData>
  <sheetProtection algorithmName="SHA-512" hashValue="fnuy3whmPc9FgF7Z2gHTxKwUWHdJ8WvaqfzB0Vb1QNUA3u39f87X6izWMAAFP3ax+/Kv0LVCZLIZ9aRsKudeWw==" saltValue="g6KbH/mtVVod7cizKq0+Ww==" spinCount="100000" sheet="1" objects="1" scenarios="1"/>
  <mergeCells count="53">
    <mergeCell ref="A78:B79"/>
    <mergeCell ref="C78:C79"/>
    <mergeCell ref="D78:D79"/>
    <mergeCell ref="E78:E79"/>
    <mergeCell ref="F78:F79"/>
    <mergeCell ref="A131:C131"/>
    <mergeCell ref="A120:C121"/>
    <mergeCell ref="D120:D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C130"/>
    <mergeCell ref="A80:G80"/>
    <mergeCell ref="A119:E119"/>
    <mergeCell ref="A86:G86"/>
    <mergeCell ref="A95:C95"/>
    <mergeCell ref="A96:G96"/>
    <mergeCell ref="A101:C101"/>
    <mergeCell ref="A102:G102"/>
    <mergeCell ref="A104:C104"/>
    <mergeCell ref="A105:G105"/>
    <mergeCell ref="A109:C109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2:C132"/>
    <mergeCell ref="A2:G2"/>
    <mergeCell ref="A3:B3"/>
    <mergeCell ref="A4:B4"/>
    <mergeCell ref="A5:G5"/>
    <mergeCell ref="A7:G7"/>
    <mergeCell ref="A6:G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&amp;C&amp;"-,Bold"Page &amp;P&amp;R&amp;"-,Bold"&amp;D</oddFooter>
  </headerFooter>
  <rowBreaks count="1" manualBreakCount="1">
    <brk id="77" max="6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6D807-2B8B-47BE-A25E-3D8DA45A76F6}">
  <dimension ref="A1:R132"/>
  <sheetViews>
    <sheetView zoomScaleNormal="100" workbookViewId="0">
      <selection activeCell="A11" sqref="A11:B11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23"/>
      <c r="B1" s="224"/>
      <c r="C1" s="224"/>
      <c r="D1" s="224"/>
      <c r="E1" s="225"/>
      <c r="F1" s="225"/>
      <c r="G1" s="226"/>
    </row>
    <row r="2" spans="1:18" ht="17.149999999999999" customHeight="1" x14ac:dyDescent="0.45">
      <c r="A2" s="238" t="s">
        <v>52</v>
      </c>
      <c r="B2" s="239"/>
      <c r="C2" s="239"/>
      <c r="D2" s="239"/>
      <c r="E2" s="239"/>
      <c r="F2" s="239"/>
      <c r="G2" s="240"/>
    </row>
    <row r="3" spans="1:18" ht="20.05" customHeight="1" x14ac:dyDescent="0.5">
      <c r="A3" s="241" t="s">
        <v>84</v>
      </c>
      <c r="B3" s="242"/>
      <c r="C3" s="227">
        <f>+'Cover Page'!B8</f>
        <v>0</v>
      </c>
      <c r="D3" s="228"/>
      <c r="E3" s="229"/>
      <c r="F3" s="229"/>
      <c r="G3" s="230"/>
    </row>
    <row r="4" spans="1:18" ht="20.05" customHeight="1" x14ac:dyDescent="0.5">
      <c r="A4" s="241" t="s">
        <v>82</v>
      </c>
      <c r="B4" s="242"/>
      <c r="C4" s="227">
        <f>+'Cover Page'!B10</f>
        <v>0</v>
      </c>
      <c r="D4" s="228"/>
      <c r="E4" s="229"/>
      <c r="F4" s="229"/>
      <c r="G4" s="230"/>
    </row>
    <row r="5" spans="1:18" ht="20.05" customHeight="1" x14ac:dyDescent="0.45">
      <c r="A5" s="243" t="s">
        <v>225</v>
      </c>
      <c r="B5" s="244"/>
      <c r="C5" s="244"/>
      <c r="D5" s="244"/>
      <c r="E5" s="244"/>
      <c r="F5" s="244"/>
      <c r="G5" s="24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249" t="str">
        <f>+'East London'!A6</f>
        <v>CLUSTER 1 - AMATHOLE DISTRICT incl Local Offices</v>
      </c>
      <c r="B6" s="250"/>
      <c r="C6" s="250"/>
      <c r="D6" s="250"/>
      <c r="E6" s="250"/>
      <c r="F6" s="250"/>
      <c r="G6" s="251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46" t="s">
        <v>101</v>
      </c>
      <c r="B7" s="247"/>
      <c r="C7" s="247"/>
      <c r="D7" s="247"/>
      <c r="E7" s="247"/>
      <c r="F7" s="247"/>
      <c r="G7" s="248"/>
    </row>
    <row r="8" spans="1:18" ht="14.15" customHeight="1" thickBot="1" x14ac:dyDescent="0.45">
      <c r="A8" s="255" t="s">
        <v>47</v>
      </c>
      <c r="B8" s="256"/>
      <c r="C8" s="256"/>
      <c r="D8" s="256"/>
      <c r="E8" s="256"/>
      <c r="F8" s="256"/>
      <c r="G8" s="257"/>
    </row>
    <row r="9" spans="1:18" ht="30" customHeight="1" x14ac:dyDescent="0.45">
      <c r="A9" s="258" t="s">
        <v>0</v>
      </c>
      <c r="B9" s="259"/>
      <c r="C9" s="72" t="s">
        <v>46</v>
      </c>
      <c r="D9" s="73" t="s">
        <v>85</v>
      </c>
      <c r="E9" s="61"/>
      <c r="F9" s="62"/>
      <c r="G9" s="63"/>
    </row>
    <row r="10" spans="1:18" ht="16.3" customHeight="1" x14ac:dyDescent="0.45">
      <c r="A10" s="260" t="s">
        <v>1</v>
      </c>
      <c r="B10" s="261"/>
      <c r="C10" s="187">
        <v>2</v>
      </c>
      <c r="D10" s="51"/>
      <c r="E10" s="61"/>
      <c r="F10" s="62"/>
      <c r="G10" s="63"/>
    </row>
    <row r="11" spans="1:18" ht="16.3" customHeight="1" thickBot="1" x14ac:dyDescent="0.5">
      <c r="A11" s="262" t="s">
        <v>44</v>
      </c>
      <c r="B11" s="263"/>
      <c r="C11" s="188">
        <v>0</v>
      </c>
      <c r="D11" s="53"/>
      <c r="E11" s="64"/>
      <c r="F11" s="65"/>
      <c r="G11" s="66"/>
    </row>
    <row r="12" spans="1:18" ht="16.3" customHeight="1" x14ac:dyDescent="0.4">
      <c r="A12" s="434" t="s">
        <v>0</v>
      </c>
      <c r="B12" s="435"/>
      <c r="C12" s="438" t="s">
        <v>45</v>
      </c>
      <c r="D12" s="268" t="s">
        <v>4</v>
      </c>
      <c r="E12" s="440" t="s">
        <v>74</v>
      </c>
      <c r="F12" s="440" t="s">
        <v>106</v>
      </c>
      <c r="G12" s="212">
        <v>3</v>
      </c>
    </row>
    <row r="13" spans="1:18" ht="13.3" customHeight="1" x14ac:dyDescent="0.4">
      <c r="A13" s="436"/>
      <c r="B13" s="437"/>
      <c r="C13" s="439"/>
      <c r="D13" s="439"/>
      <c r="E13" s="441"/>
      <c r="F13" s="441"/>
      <c r="G13" s="213" t="s">
        <v>73</v>
      </c>
    </row>
    <row r="14" spans="1:18" ht="14.6" customHeight="1" x14ac:dyDescent="0.4">
      <c r="A14" s="366" t="s">
        <v>131</v>
      </c>
      <c r="B14" s="367"/>
      <c r="C14" s="3"/>
      <c r="D14" s="74"/>
      <c r="E14" s="21"/>
      <c r="F14" s="22"/>
      <c r="G14" s="23"/>
    </row>
    <row r="15" spans="1:18" x14ac:dyDescent="0.4">
      <c r="A15" s="25" t="s">
        <v>31</v>
      </c>
      <c r="B15" s="95" t="s">
        <v>53</v>
      </c>
      <c r="C15" s="129">
        <f>+C10</f>
        <v>2</v>
      </c>
      <c r="D15" s="99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32</v>
      </c>
      <c r="B16" s="95" t="s">
        <v>48</v>
      </c>
      <c r="C16" s="129">
        <f>+C15</f>
        <v>2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33</v>
      </c>
      <c r="B17" s="95" t="s">
        <v>49</v>
      </c>
      <c r="C17" s="129">
        <f t="shared" ref="C17:C23" si="3">+C16</f>
        <v>2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34</v>
      </c>
      <c r="B18" s="95" t="s">
        <v>54</v>
      </c>
      <c r="C18" s="129">
        <f t="shared" si="3"/>
        <v>2</v>
      </c>
      <c r="D18" s="99">
        <f>+D10</f>
        <v>0</v>
      </c>
      <c r="E18" s="100"/>
      <c r="F18" s="45">
        <f>+D18*C18</f>
        <v>0</v>
      </c>
      <c r="G18" s="46">
        <f t="shared" si="2"/>
        <v>0</v>
      </c>
    </row>
    <row r="19" spans="1:7" x14ac:dyDescent="0.4">
      <c r="A19" s="25" t="s">
        <v>35</v>
      </c>
      <c r="B19" s="95" t="s">
        <v>9</v>
      </c>
      <c r="C19" s="129">
        <f t="shared" si="3"/>
        <v>2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36</v>
      </c>
      <c r="B20" s="95" t="s">
        <v>10</v>
      </c>
      <c r="C20" s="129">
        <f t="shared" si="3"/>
        <v>2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37</v>
      </c>
      <c r="B21" s="95" t="s">
        <v>11</v>
      </c>
      <c r="C21" s="129">
        <f t="shared" si="3"/>
        <v>2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38</v>
      </c>
      <c r="B22" s="95" t="s">
        <v>51</v>
      </c>
      <c r="C22" s="129">
        <f t="shared" si="3"/>
        <v>2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39</v>
      </c>
      <c r="B23" s="95" t="s">
        <v>50</v>
      </c>
      <c r="C23" s="129">
        <f t="shared" si="3"/>
        <v>2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40</v>
      </c>
      <c r="B24" s="95" t="s">
        <v>132</v>
      </c>
      <c r="C24" s="186">
        <f>+C15</f>
        <v>2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41</v>
      </c>
      <c r="B25" s="95" t="s">
        <v>133</v>
      </c>
      <c r="C25" s="178">
        <f t="shared" ref="C25:C30" si="7">+C24</f>
        <v>2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42</v>
      </c>
      <c r="B26" s="95" t="s">
        <v>134</v>
      </c>
      <c r="C26" s="178">
        <f t="shared" si="7"/>
        <v>2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57</v>
      </c>
      <c r="B27" s="95" t="s">
        <v>135</v>
      </c>
      <c r="C27" s="178">
        <f t="shared" si="7"/>
        <v>2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58</v>
      </c>
      <c r="B28" s="95" t="s">
        <v>136</v>
      </c>
      <c r="C28" s="178">
        <f t="shared" si="7"/>
        <v>2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59</v>
      </c>
      <c r="B29" s="95" t="s">
        <v>202</v>
      </c>
      <c r="C29" s="178">
        <f t="shared" si="7"/>
        <v>2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60</v>
      </c>
      <c r="B30" s="95" t="s">
        <v>203</v>
      </c>
      <c r="C30" s="178">
        <f t="shared" si="7"/>
        <v>2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61</v>
      </c>
      <c r="B31" s="31" t="s">
        <v>43</v>
      </c>
      <c r="C31" s="129">
        <f>+C11</f>
        <v>0</v>
      </c>
      <c r="D31" s="150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62</v>
      </c>
      <c r="B32" s="95" t="s">
        <v>48</v>
      </c>
      <c r="C32" s="129">
        <f>+C31</f>
        <v>0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63</v>
      </c>
      <c r="B33" s="95" t="s">
        <v>49</v>
      </c>
      <c r="C33" s="129">
        <f t="shared" ref="C33:C39" si="10">+C32</f>
        <v>0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64</v>
      </c>
      <c r="B34" s="31" t="s">
        <v>7</v>
      </c>
      <c r="C34" s="129">
        <f t="shared" si="10"/>
        <v>0</v>
      </c>
      <c r="D34" s="150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65</v>
      </c>
      <c r="B35" s="31" t="s">
        <v>9</v>
      </c>
      <c r="C35" s="129">
        <f t="shared" si="10"/>
        <v>0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66</v>
      </c>
      <c r="B36" s="31" t="s">
        <v>10</v>
      </c>
      <c r="C36" s="129">
        <f t="shared" si="10"/>
        <v>0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67</v>
      </c>
      <c r="B37" s="31" t="s">
        <v>11</v>
      </c>
      <c r="C37" s="129">
        <f t="shared" si="10"/>
        <v>0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68</v>
      </c>
      <c r="B38" s="31" t="s">
        <v>6</v>
      </c>
      <c r="C38" s="129">
        <f t="shared" si="10"/>
        <v>0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69</v>
      </c>
      <c r="B39" s="31" t="s">
        <v>22</v>
      </c>
      <c r="C39" s="129">
        <f t="shared" si="10"/>
        <v>0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70</v>
      </c>
      <c r="B40" s="95" t="s">
        <v>139</v>
      </c>
      <c r="C40" s="178">
        <f>+C31</f>
        <v>0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71</v>
      </c>
      <c r="B41" s="95" t="s">
        <v>140</v>
      </c>
      <c r="C41" s="178">
        <f t="shared" ref="C41:C46" si="14">+C40</f>
        <v>0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72</v>
      </c>
      <c r="B42" s="95" t="s">
        <v>141</v>
      </c>
      <c r="C42" s="178">
        <f t="shared" si="14"/>
        <v>0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142</v>
      </c>
      <c r="B43" s="95" t="s">
        <v>143</v>
      </c>
      <c r="C43" s="178">
        <f t="shared" si="14"/>
        <v>0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144</v>
      </c>
      <c r="B44" s="95" t="s">
        <v>145</v>
      </c>
      <c r="C44" s="178">
        <f t="shared" si="14"/>
        <v>0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146</v>
      </c>
      <c r="B45" s="95" t="s">
        <v>137</v>
      </c>
      <c r="C45" s="178">
        <f t="shared" si="14"/>
        <v>0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5" t="s">
        <v>147</v>
      </c>
      <c r="B46" s="95" t="s">
        <v>138</v>
      </c>
      <c r="C46" s="178">
        <f t="shared" si="14"/>
        <v>0</v>
      </c>
      <c r="D46" s="76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274" t="s">
        <v>148</v>
      </c>
      <c r="B47" s="275"/>
      <c r="C47" s="276"/>
      <c r="D47" s="151"/>
      <c r="E47" s="77">
        <f>SUM(E15:E46)</f>
        <v>0</v>
      </c>
      <c r="F47" s="77">
        <f t="shared" ref="F47:G47" si="16">SUM(F15:F46)</f>
        <v>0</v>
      </c>
      <c r="G47" s="78">
        <f t="shared" si="16"/>
        <v>0</v>
      </c>
    </row>
    <row r="48" spans="1:7" ht="22" customHeight="1" x14ac:dyDescent="0.4">
      <c r="A48" s="277" t="s">
        <v>149</v>
      </c>
      <c r="B48" s="278"/>
      <c r="C48" s="278"/>
      <c r="D48" s="278"/>
      <c r="E48" s="278"/>
      <c r="F48" s="278"/>
      <c r="G48" s="279"/>
    </row>
    <row r="49" spans="1:7" x14ac:dyDescent="0.4">
      <c r="A49" s="26" t="s">
        <v>31</v>
      </c>
      <c r="B49" s="30" t="s">
        <v>111</v>
      </c>
      <c r="C49" s="181">
        <v>2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32</v>
      </c>
      <c r="B50" s="79" t="s">
        <v>150</v>
      </c>
      <c r="C50" s="179">
        <v>2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33</v>
      </c>
      <c r="B51" s="30" t="s">
        <v>119</v>
      </c>
      <c r="C51" s="178">
        <v>2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34</v>
      </c>
      <c r="B52" s="31" t="s">
        <v>14</v>
      </c>
      <c r="C52" s="182">
        <v>1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35</v>
      </c>
      <c r="B53" s="31" t="s">
        <v>15</v>
      </c>
      <c r="C53" s="182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36</v>
      </c>
      <c r="B54" s="31" t="s">
        <v>118</v>
      </c>
      <c r="C54" s="182">
        <v>1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37</v>
      </c>
      <c r="B55" s="31" t="s">
        <v>16</v>
      </c>
      <c r="C55" s="182">
        <v>1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38</v>
      </c>
      <c r="B56" s="31" t="s">
        <v>17</v>
      </c>
      <c r="C56" s="182">
        <v>1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39</v>
      </c>
      <c r="B57" s="31" t="s">
        <v>18</v>
      </c>
      <c r="C57" s="182">
        <v>2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40</v>
      </c>
      <c r="B58" s="31" t="s">
        <v>19</v>
      </c>
      <c r="C58" s="182">
        <v>1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41</v>
      </c>
      <c r="B59" s="31" t="s">
        <v>20</v>
      </c>
      <c r="C59" s="182">
        <v>1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42</v>
      </c>
      <c r="B60" s="31" t="s">
        <v>151</v>
      </c>
      <c r="C60" s="182">
        <v>2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57</v>
      </c>
      <c r="B61" s="31" t="s">
        <v>152</v>
      </c>
      <c r="C61" s="182">
        <v>2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58</v>
      </c>
      <c r="B62" s="31" t="s">
        <v>153</v>
      </c>
      <c r="C62" s="182">
        <v>2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59</v>
      </c>
      <c r="B63" s="31" t="s">
        <v>154</v>
      </c>
      <c r="C63" s="183">
        <v>3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60</v>
      </c>
      <c r="B64" s="31" t="s">
        <v>8</v>
      </c>
      <c r="C64" s="183">
        <v>2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61</v>
      </c>
      <c r="B65" s="32" t="s">
        <v>21</v>
      </c>
      <c r="C65" s="183">
        <v>2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62</v>
      </c>
      <c r="B66" s="31" t="s">
        <v>12</v>
      </c>
      <c r="C66" s="184">
        <v>1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63</v>
      </c>
      <c r="B67" s="31" t="s">
        <v>172</v>
      </c>
      <c r="C67" s="183">
        <v>2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64</v>
      </c>
      <c r="B68" s="31" t="s">
        <v>173</v>
      </c>
      <c r="C68" s="184">
        <v>2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65</v>
      </c>
      <c r="B69" s="31" t="s">
        <v>174</v>
      </c>
      <c r="C69" s="184">
        <v>6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66</v>
      </c>
      <c r="B70" s="31" t="s">
        <v>155</v>
      </c>
      <c r="C70" s="184">
        <v>1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67</v>
      </c>
      <c r="B71" s="31" t="s">
        <v>156</v>
      </c>
      <c r="C71" s="183">
        <v>1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68</v>
      </c>
      <c r="B72" s="31" t="s">
        <v>157</v>
      </c>
      <c r="C72" s="183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69</v>
      </c>
      <c r="B73" s="31" t="s">
        <v>229</v>
      </c>
      <c r="C73" s="183">
        <v>2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70</v>
      </c>
      <c r="B74" s="31" t="s">
        <v>158</v>
      </c>
      <c r="C74" s="183">
        <v>2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71</v>
      </c>
      <c r="B75" s="31" t="s">
        <v>159</v>
      </c>
      <c r="C75" s="178">
        <f>+C10</f>
        <v>2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72</v>
      </c>
      <c r="B76" s="80" t="s">
        <v>160</v>
      </c>
      <c r="C76" s="185">
        <v>2</v>
      </c>
      <c r="D76" s="81"/>
      <c r="E76" s="104"/>
      <c r="F76" s="45">
        <f t="shared" si="22"/>
        <v>0</v>
      </c>
      <c r="G76" s="105">
        <f t="shared" si="18"/>
        <v>0</v>
      </c>
    </row>
    <row r="77" spans="1:7" ht="17.05" customHeight="1" thickBot="1" x14ac:dyDescent="0.45">
      <c r="A77" s="252" t="s">
        <v>122</v>
      </c>
      <c r="B77" s="253"/>
      <c r="C77" s="254"/>
      <c r="D77" s="151"/>
      <c r="E77" s="77">
        <f>SUM(E49:E76)</f>
        <v>0</v>
      </c>
      <c r="F77" s="77">
        <f>SUM(F49:F76)</f>
        <v>0</v>
      </c>
      <c r="G77" s="78">
        <f>SUM(G49:G76)</f>
        <v>0</v>
      </c>
    </row>
    <row r="78" spans="1:7" ht="16.3" customHeight="1" x14ac:dyDescent="0.4">
      <c r="A78" s="434" t="s">
        <v>0</v>
      </c>
      <c r="B78" s="435"/>
      <c r="C78" s="438" t="s">
        <v>45</v>
      </c>
      <c r="D78" s="268" t="s">
        <v>4</v>
      </c>
      <c r="E78" s="440" t="s">
        <v>74</v>
      </c>
      <c r="F78" s="440" t="s">
        <v>106</v>
      </c>
      <c r="G78" s="212">
        <v>3</v>
      </c>
    </row>
    <row r="79" spans="1:7" ht="13.3" customHeight="1" thickBot="1" x14ac:dyDescent="0.45">
      <c r="A79" s="436"/>
      <c r="B79" s="437"/>
      <c r="C79" s="439"/>
      <c r="D79" s="439"/>
      <c r="E79" s="441"/>
      <c r="F79" s="441"/>
      <c r="G79" s="213" t="s">
        <v>73</v>
      </c>
    </row>
    <row r="80" spans="1:7" ht="22" customHeight="1" x14ac:dyDescent="0.4">
      <c r="A80" s="277" t="s">
        <v>55</v>
      </c>
      <c r="B80" s="278"/>
      <c r="C80" s="278"/>
      <c r="D80" s="278"/>
      <c r="E80" s="278"/>
      <c r="F80" s="278"/>
      <c r="G80" s="279"/>
    </row>
    <row r="81" spans="1:7" x14ac:dyDescent="0.4">
      <c r="A81" s="27" t="s">
        <v>31</v>
      </c>
      <c r="B81" s="28" t="s">
        <v>161</v>
      </c>
      <c r="C81" s="178">
        <v>10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32</v>
      </c>
      <c r="B82" s="29" t="s">
        <v>162</v>
      </c>
      <c r="C82" s="178">
        <v>3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33</v>
      </c>
      <c r="B83" s="28" t="s">
        <v>163</v>
      </c>
      <c r="C83" s="180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34</v>
      </c>
      <c r="B84" s="82" t="s">
        <v>164</v>
      </c>
      <c r="C84" s="178">
        <v>1</v>
      </c>
      <c r="D84" s="81"/>
      <c r="E84" s="104">
        <f t="shared" si="23"/>
        <v>0</v>
      </c>
      <c r="F84" s="104">
        <f>+E84*12</f>
        <v>0</v>
      </c>
      <c r="G84" s="105">
        <f t="shared" si="24"/>
        <v>0</v>
      </c>
    </row>
    <row r="85" spans="1:7" ht="17.05" customHeight="1" thickBot="1" x14ac:dyDescent="0.45">
      <c r="A85" s="252" t="s">
        <v>120</v>
      </c>
      <c r="B85" s="253"/>
      <c r="C85" s="254"/>
      <c r="D85" s="152"/>
      <c r="E85" s="77">
        <f>SUM(E81:E84)</f>
        <v>0</v>
      </c>
      <c r="F85" s="77">
        <f t="shared" ref="F85:G85" si="25">SUM(F81:F84)</f>
        <v>0</v>
      </c>
      <c r="G85" s="78">
        <f t="shared" si="25"/>
        <v>0</v>
      </c>
    </row>
    <row r="86" spans="1:7" ht="22" customHeight="1" x14ac:dyDescent="0.4">
      <c r="A86" s="277" t="s">
        <v>110</v>
      </c>
      <c r="B86" s="278"/>
      <c r="C86" s="278"/>
      <c r="D86" s="278"/>
      <c r="E86" s="278"/>
      <c r="F86" s="278"/>
      <c r="G86" s="279"/>
    </row>
    <row r="87" spans="1:7" x14ac:dyDescent="0.4">
      <c r="A87" s="26" t="s">
        <v>31</v>
      </c>
      <c r="B87" s="30" t="s">
        <v>116</v>
      </c>
      <c r="C87" s="176">
        <v>6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32</v>
      </c>
      <c r="B88" s="30" t="s">
        <v>115</v>
      </c>
      <c r="C88" s="177">
        <v>6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33</v>
      </c>
      <c r="B89" s="30" t="s">
        <v>114</v>
      </c>
      <c r="C89" s="176">
        <v>6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34</v>
      </c>
      <c r="B90" s="30" t="s">
        <v>117</v>
      </c>
      <c r="C90" s="178">
        <v>6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35</v>
      </c>
      <c r="B91" s="30" t="s">
        <v>113</v>
      </c>
      <c r="C91" s="176">
        <v>6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36</v>
      </c>
      <c r="B92" s="31" t="s">
        <v>112</v>
      </c>
      <c r="C92" s="179">
        <v>6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37</v>
      </c>
      <c r="B93" s="34" t="s">
        <v>3</v>
      </c>
      <c r="C93" s="176">
        <v>4</v>
      </c>
      <c r="D93" s="84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38</v>
      </c>
      <c r="B94" s="92" t="s">
        <v>165</v>
      </c>
      <c r="C94" s="180">
        <v>2</v>
      </c>
      <c r="D94" s="83"/>
      <c r="E94" s="104"/>
      <c r="F94" s="104">
        <f t="shared" si="26"/>
        <v>0</v>
      </c>
      <c r="G94" s="105">
        <f t="shared" si="27"/>
        <v>0</v>
      </c>
    </row>
    <row r="95" spans="1:7" s="67" customFormat="1" ht="17.05" customHeight="1" thickBot="1" x14ac:dyDescent="0.45">
      <c r="A95" s="252" t="s">
        <v>121</v>
      </c>
      <c r="B95" s="253"/>
      <c r="C95" s="254"/>
      <c r="D95" s="151"/>
      <c r="E95" s="77">
        <f>SUM(E87:E94)</f>
        <v>0</v>
      </c>
      <c r="F95" s="77">
        <f>SUM(F87:F94)</f>
        <v>0</v>
      </c>
      <c r="G95" s="78">
        <f>SUM(G87:G94)</f>
        <v>0</v>
      </c>
    </row>
    <row r="96" spans="1:7" ht="22" customHeight="1" x14ac:dyDescent="0.4">
      <c r="A96" s="277" t="s">
        <v>175</v>
      </c>
      <c r="B96" s="278"/>
      <c r="C96" s="278"/>
      <c r="D96" s="278"/>
      <c r="E96" s="278"/>
      <c r="F96" s="278"/>
      <c r="G96" s="279"/>
    </row>
    <row r="97" spans="1:7" ht="29.15" x14ac:dyDescent="0.4">
      <c r="A97" s="26" t="s">
        <v>31</v>
      </c>
      <c r="B97" s="33" t="s">
        <v>224</v>
      </c>
      <c r="C97" s="175">
        <v>1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32</v>
      </c>
      <c r="B98" s="34" t="s">
        <v>13</v>
      </c>
      <c r="C98" s="176">
        <v>1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33</v>
      </c>
      <c r="B99" s="34" t="s">
        <v>2</v>
      </c>
      <c r="C99" s="176">
        <v>1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34</v>
      </c>
      <c r="B100" s="34" t="s">
        <v>166</v>
      </c>
      <c r="C100" s="176">
        <v>2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252" t="s">
        <v>123</v>
      </c>
      <c r="B101" s="253"/>
      <c r="C101" s="254"/>
      <c r="D101" s="151"/>
      <c r="E101" s="77">
        <f>SUM(E97:E100)</f>
        <v>0</v>
      </c>
      <c r="F101" s="77">
        <f>SUM(F97:F100)</f>
        <v>0</v>
      </c>
      <c r="G101" s="78">
        <f>SUM(G97:G100)</f>
        <v>0</v>
      </c>
    </row>
    <row r="102" spans="1:7" ht="22" customHeight="1" x14ac:dyDescent="0.4">
      <c r="A102" s="277" t="s">
        <v>222</v>
      </c>
      <c r="B102" s="278"/>
      <c r="C102" s="278"/>
      <c r="D102" s="278"/>
      <c r="E102" s="278"/>
      <c r="F102" s="278"/>
      <c r="G102" s="279"/>
    </row>
    <row r="103" spans="1:7" ht="15" thickBot="1" x14ac:dyDescent="0.45">
      <c r="A103" s="26" t="s">
        <v>31</v>
      </c>
      <c r="B103" s="80" t="s">
        <v>176</v>
      </c>
      <c r="C103" s="174">
        <v>2</v>
      </c>
      <c r="D103" s="85"/>
      <c r="E103" s="131">
        <f>+D103*4*C103</f>
        <v>0</v>
      </c>
      <c r="F103" s="131">
        <f>+E103*12</f>
        <v>0</v>
      </c>
      <c r="G103" s="132">
        <f t="shared" ref="G103" si="30">+F103*3</f>
        <v>0</v>
      </c>
    </row>
    <row r="104" spans="1:7" ht="17.05" customHeight="1" thickBot="1" x14ac:dyDescent="0.45">
      <c r="A104" s="252" t="s">
        <v>223</v>
      </c>
      <c r="B104" s="253"/>
      <c r="C104" s="254"/>
      <c r="D104" s="151"/>
      <c r="E104" s="77">
        <f>+E103</f>
        <v>0</v>
      </c>
      <c r="F104" s="77">
        <f t="shared" ref="F104:G104" si="31">+F103</f>
        <v>0</v>
      </c>
      <c r="G104" s="78">
        <f t="shared" si="31"/>
        <v>0</v>
      </c>
    </row>
    <row r="105" spans="1:7" ht="22" customHeight="1" x14ac:dyDescent="0.4">
      <c r="A105" s="277" t="s">
        <v>167</v>
      </c>
      <c r="B105" s="278"/>
      <c r="C105" s="278"/>
      <c r="D105" s="278"/>
      <c r="E105" s="278"/>
      <c r="F105" s="278"/>
      <c r="G105" s="279"/>
    </row>
    <row r="106" spans="1:7" ht="18" x14ac:dyDescent="0.45">
      <c r="A106" s="26" t="s">
        <v>31</v>
      </c>
      <c r="B106" s="93" t="s">
        <v>177</v>
      </c>
      <c r="C106" s="173" t="s">
        <v>30</v>
      </c>
      <c r="D106" s="38"/>
      <c r="E106" s="133">
        <f>+D106</f>
        <v>0</v>
      </c>
      <c r="F106" s="133">
        <f>+E106*4</f>
        <v>0</v>
      </c>
      <c r="G106" s="134">
        <f t="shared" ref="G106:G108" si="32">+F106*3</f>
        <v>0</v>
      </c>
    </row>
    <row r="107" spans="1:7" x14ac:dyDescent="0.4">
      <c r="A107" s="26" t="s">
        <v>32</v>
      </c>
      <c r="B107" s="93" t="s">
        <v>178</v>
      </c>
      <c r="C107" s="173">
        <v>27</v>
      </c>
      <c r="D107" s="38"/>
      <c r="E107" s="133">
        <f>+D107*C107</f>
        <v>0</v>
      </c>
      <c r="F107" s="133">
        <f>+E107*2</f>
        <v>0</v>
      </c>
      <c r="G107" s="134">
        <f t="shared" si="32"/>
        <v>0</v>
      </c>
    </row>
    <row r="108" spans="1:7" ht="15" thickBot="1" x14ac:dyDescent="0.45">
      <c r="A108" s="26" t="s">
        <v>33</v>
      </c>
      <c r="B108" s="94" t="s">
        <v>179</v>
      </c>
      <c r="C108" s="173">
        <v>0</v>
      </c>
      <c r="D108" s="86"/>
      <c r="E108" s="135">
        <f>+D108*C108</f>
        <v>0</v>
      </c>
      <c r="F108" s="135">
        <f>+E108*2</f>
        <v>0</v>
      </c>
      <c r="G108" s="136">
        <f t="shared" si="32"/>
        <v>0</v>
      </c>
    </row>
    <row r="109" spans="1:7" ht="17.149999999999999" customHeight="1" thickBot="1" x14ac:dyDescent="0.45">
      <c r="A109" s="252" t="s">
        <v>125</v>
      </c>
      <c r="B109" s="253"/>
      <c r="C109" s="254"/>
      <c r="D109" s="153"/>
      <c r="E109" s="87">
        <f>SUM(E106:E108)</f>
        <v>0</v>
      </c>
      <c r="F109" s="87">
        <f t="shared" ref="F109:G109" si="33">SUM(F106:F108)</f>
        <v>0</v>
      </c>
      <c r="G109" s="88">
        <f t="shared" si="33"/>
        <v>0</v>
      </c>
    </row>
    <row r="110" spans="1:7" ht="22" customHeight="1" x14ac:dyDescent="0.4">
      <c r="A110" s="277" t="s">
        <v>217</v>
      </c>
      <c r="B110" s="278"/>
      <c r="C110" s="278"/>
      <c r="D110" s="278"/>
      <c r="E110" s="278"/>
      <c r="F110" s="278"/>
      <c r="G110" s="279"/>
    </row>
    <row r="111" spans="1:7" ht="18.45" thickBot="1" x14ac:dyDescent="0.5">
      <c r="A111" s="26" t="s">
        <v>31</v>
      </c>
      <c r="B111" s="94" t="s">
        <v>219</v>
      </c>
      <c r="C111" s="173" t="s">
        <v>30</v>
      </c>
      <c r="D111" s="86"/>
      <c r="E111" s="135">
        <f>+D111</f>
        <v>0</v>
      </c>
      <c r="F111" s="135">
        <f>+E111*4</f>
        <v>0</v>
      </c>
      <c r="G111" s="136">
        <f t="shared" ref="G111" si="34">+F111*3</f>
        <v>0</v>
      </c>
    </row>
    <row r="112" spans="1:7" s="67" customFormat="1" ht="17.05" customHeight="1" thickBot="1" x14ac:dyDescent="0.45">
      <c r="A112" s="252" t="s">
        <v>126</v>
      </c>
      <c r="B112" s="253"/>
      <c r="C112" s="254"/>
      <c r="D112" s="153"/>
      <c r="E112" s="87">
        <f>+E111</f>
        <v>0</v>
      </c>
      <c r="F112" s="87">
        <f t="shared" ref="F112:G112" si="35">+F111</f>
        <v>0</v>
      </c>
      <c r="G112" s="88">
        <f t="shared" si="35"/>
        <v>0</v>
      </c>
    </row>
    <row r="113" spans="1:7" ht="22" customHeight="1" x14ac:dyDescent="0.4">
      <c r="A113" s="277" t="s">
        <v>216</v>
      </c>
      <c r="B113" s="278"/>
      <c r="C113" s="278"/>
      <c r="D113" s="278"/>
      <c r="E113" s="278"/>
      <c r="F113" s="278"/>
      <c r="G113" s="279"/>
    </row>
    <row r="114" spans="1:7" ht="18.45" thickBot="1" x14ac:dyDescent="0.5">
      <c r="A114" s="26" t="s">
        <v>31</v>
      </c>
      <c r="B114" s="94" t="s">
        <v>192</v>
      </c>
      <c r="C114" s="173" t="s">
        <v>196</v>
      </c>
      <c r="D114" s="86"/>
      <c r="E114" s="135">
        <f>+D114</f>
        <v>0</v>
      </c>
      <c r="F114" s="135">
        <f>+E114*6</f>
        <v>0</v>
      </c>
      <c r="G114" s="136">
        <f t="shared" ref="G114" si="36">+F114*3</f>
        <v>0</v>
      </c>
    </row>
    <row r="115" spans="1:7" s="67" customFormat="1" ht="17.05" customHeight="1" thickBot="1" x14ac:dyDescent="0.45">
      <c r="A115" s="252" t="s">
        <v>189</v>
      </c>
      <c r="B115" s="253"/>
      <c r="C115" s="254"/>
      <c r="D115" s="153"/>
      <c r="E115" s="87">
        <f>+E114</f>
        <v>0</v>
      </c>
      <c r="F115" s="87">
        <f t="shared" ref="F115:G115" si="37">+F114</f>
        <v>0</v>
      </c>
      <c r="G115" s="88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283" t="str">
        <f>+A7</f>
        <v>NGQAMAKHWE LOCAL OFFICE</v>
      </c>
      <c r="B118" s="284"/>
      <c r="C118" s="284"/>
      <c r="D118" s="284"/>
      <c r="E118" s="285"/>
    </row>
    <row r="119" spans="1:7" ht="15.55" customHeight="1" thickBot="1" x14ac:dyDescent="0.45">
      <c r="A119" s="280" t="s">
        <v>56</v>
      </c>
      <c r="B119" s="281"/>
      <c r="C119" s="281"/>
      <c r="D119" s="281"/>
      <c r="E119" s="282"/>
    </row>
    <row r="120" spans="1:7" ht="17.149999999999999" customHeight="1" x14ac:dyDescent="0.4">
      <c r="A120" s="286" t="s">
        <v>0</v>
      </c>
      <c r="B120" s="287"/>
      <c r="C120" s="287"/>
      <c r="D120" s="290" t="s">
        <v>5</v>
      </c>
      <c r="E120" s="89">
        <v>3</v>
      </c>
    </row>
    <row r="121" spans="1:7" ht="15.9" customHeight="1" thickBot="1" x14ac:dyDescent="0.45">
      <c r="A121" s="288"/>
      <c r="B121" s="289"/>
      <c r="C121" s="289"/>
      <c r="D121" s="291"/>
      <c r="E121" s="90" t="s">
        <v>73</v>
      </c>
    </row>
    <row r="122" spans="1:7" ht="22" customHeight="1" x14ac:dyDescent="0.4">
      <c r="A122" s="58" t="s">
        <v>31</v>
      </c>
      <c r="B122" s="292" t="s">
        <v>169</v>
      </c>
      <c r="C122" s="293"/>
      <c r="D122" s="199">
        <f>+(SUM(F15:F23)+(SUM(F31:F39)))</f>
        <v>0</v>
      </c>
      <c r="E122" s="140">
        <f>+(SUM(G15:G23)+(SUM(G31:G39)))</f>
        <v>0</v>
      </c>
    </row>
    <row r="123" spans="1:7" ht="22" customHeight="1" x14ac:dyDescent="0.4">
      <c r="A123" s="60" t="s">
        <v>32</v>
      </c>
      <c r="B123" s="294" t="s">
        <v>204</v>
      </c>
      <c r="C123" s="295"/>
      <c r="D123" s="199">
        <f>+((F77+SUM(F24:F30)+(SUM(F40:F46))))</f>
        <v>0</v>
      </c>
      <c r="E123" s="140">
        <f>+((G77+SUM(G24:G30)+(SUM(G40:G46))))</f>
        <v>0</v>
      </c>
    </row>
    <row r="124" spans="1:7" ht="22" customHeight="1" x14ac:dyDescent="0.4">
      <c r="A124" s="60" t="s">
        <v>33</v>
      </c>
      <c r="B124" s="294" t="s">
        <v>120</v>
      </c>
      <c r="C124" s="295"/>
      <c r="D124" s="139">
        <f>+F85</f>
        <v>0</v>
      </c>
      <c r="E124" s="140">
        <f>+G85</f>
        <v>0</v>
      </c>
    </row>
    <row r="125" spans="1:7" ht="22" customHeight="1" x14ac:dyDescent="0.4">
      <c r="A125" s="60" t="s">
        <v>34</v>
      </c>
      <c r="B125" s="294" t="s">
        <v>121</v>
      </c>
      <c r="C125" s="295"/>
      <c r="D125" s="139">
        <f>+F95</f>
        <v>0</v>
      </c>
      <c r="E125" s="140">
        <f>+G95</f>
        <v>0</v>
      </c>
    </row>
    <row r="126" spans="1:7" ht="22" customHeight="1" x14ac:dyDescent="0.4">
      <c r="A126" s="60" t="s">
        <v>35</v>
      </c>
      <c r="B126" s="294" t="s">
        <v>123</v>
      </c>
      <c r="C126" s="295"/>
      <c r="D126" s="139">
        <f>+F101</f>
        <v>0</v>
      </c>
      <c r="E126" s="140">
        <f>+G101</f>
        <v>0</v>
      </c>
    </row>
    <row r="127" spans="1:7" ht="22" customHeight="1" x14ac:dyDescent="0.4">
      <c r="A127" s="60" t="s">
        <v>36</v>
      </c>
      <c r="B127" s="294" t="s">
        <v>124</v>
      </c>
      <c r="C127" s="295"/>
      <c r="D127" s="139">
        <f>+F104</f>
        <v>0</v>
      </c>
      <c r="E127" s="140">
        <f>+G104</f>
        <v>0</v>
      </c>
    </row>
    <row r="128" spans="1:7" ht="22" customHeight="1" x14ac:dyDescent="0.4">
      <c r="A128" s="60" t="s">
        <v>37</v>
      </c>
      <c r="B128" s="294" t="s">
        <v>125</v>
      </c>
      <c r="C128" s="295"/>
      <c r="D128" s="139">
        <f>+F109</f>
        <v>0</v>
      </c>
      <c r="E128" s="140">
        <f>+G109</f>
        <v>0</v>
      </c>
    </row>
    <row r="129" spans="1:5" ht="22" customHeight="1" thickBot="1" x14ac:dyDescent="0.45">
      <c r="A129" s="91" t="s">
        <v>38</v>
      </c>
      <c r="B129" s="296" t="s">
        <v>126</v>
      </c>
      <c r="C129" s="297"/>
      <c r="D129" s="141">
        <f>+F112</f>
        <v>0</v>
      </c>
      <c r="E129" s="142">
        <f>+G112</f>
        <v>0</v>
      </c>
    </row>
    <row r="130" spans="1:5" ht="25" customHeight="1" x14ac:dyDescent="0.4">
      <c r="A130" s="298" t="s">
        <v>205</v>
      </c>
      <c r="B130" s="299"/>
      <c r="C130" s="300"/>
      <c r="D130" s="68">
        <f>SUM(D123:D129)</f>
        <v>0</v>
      </c>
      <c r="E130" s="96">
        <f>SUM(E123:E129)</f>
        <v>0</v>
      </c>
    </row>
    <row r="131" spans="1:5" ht="25" customHeight="1" thickBot="1" x14ac:dyDescent="0.45">
      <c r="A131" s="235" t="s">
        <v>206</v>
      </c>
      <c r="B131" s="236"/>
      <c r="C131" s="237"/>
      <c r="D131" s="69">
        <f>+D122</f>
        <v>0</v>
      </c>
      <c r="E131" s="97">
        <f>+E122</f>
        <v>0</v>
      </c>
    </row>
    <row r="132" spans="1:5" ht="25" customHeight="1" thickBot="1" x14ac:dyDescent="0.45">
      <c r="A132" s="235" t="s">
        <v>190</v>
      </c>
      <c r="B132" s="236"/>
      <c r="C132" s="237"/>
      <c r="D132" s="69">
        <f>+F115</f>
        <v>0</v>
      </c>
      <c r="E132" s="97">
        <f>+G115</f>
        <v>0</v>
      </c>
    </row>
  </sheetData>
  <sheetProtection algorithmName="SHA-512" hashValue="sElwUS6aO/NM43avenpgWa9YjS2jFa4uNm+Mr6XZzU3r8lzUqglb+AMMMtCywfaRaL/8DfragIiTh4ciD/VxaA==" saltValue="slNuRig7JlPGfwPfcLzCIQ==" spinCount="100000" sheet="1" objects="1" scenarios="1"/>
  <mergeCells count="53">
    <mergeCell ref="A78:B79"/>
    <mergeCell ref="C78:C79"/>
    <mergeCell ref="D78:D79"/>
    <mergeCell ref="E78:E79"/>
    <mergeCell ref="F78:F79"/>
    <mergeCell ref="A131:C131"/>
    <mergeCell ref="A120:C121"/>
    <mergeCell ref="D120:D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C130"/>
    <mergeCell ref="A80:G80"/>
    <mergeCell ref="A119:E119"/>
    <mergeCell ref="A86:G86"/>
    <mergeCell ref="A95:C95"/>
    <mergeCell ref="A96:G96"/>
    <mergeCell ref="A101:C101"/>
    <mergeCell ref="A102:G102"/>
    <mergeCell ref="A104:C104"/>
    <mergeCell ref="A105:G105"/>
    <mergeCell ref="A109:C109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2:C132"/>
    <mergeCell ref="A2:G2"/>
    <mergeCell ref="A3:B3"/>
    <mergeCell ref="A4:B4"/>
    <mergeCell ref="A5:G5"/>
    <mergeCell ref="A7:G7"/>
    <mergeCell ref="A6:G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&amp;C&amp;"-,Bold"Page &amp;P&amp;R&amp;"-,Bold"&amp;D</oddFooter>
  </headerFooter>
  <rowBreaks count="1" manualBreakCount="1">
    <brk id="77" max="6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DD066-533C-4324-AFC8-78858FB3AB98}">
  <dimension ref="A1:R132"/>
  <sheetViews>
    <sheetView zoomScaleNormal="100" workbookViewId="0">
      <selection activeCell="A11" sqref="A11:B11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23"/>
      <c r="B1" s="224"/>
      <c r="C1" s="224"/>
      <c r="D1" s="224"/>
      <c r="E1" s="225"/>
      <c r="F1" s="225"/>
      <c r="G1" s="226"/>
    </row>
    <row r="2" spans="1:18" ht="17.149999999999999" customHeight="1" x14ac:dyDescent="0.45">
      <c r="A2" s="238" t="s">
        <v>52</v>
      </c>
      <c r="B2" s="239"/>
      <c r="C2" s="239"/>
      <c r="D2" s="239"/>
      <c r="E2" s="239"/>
      <c r="F2" s="239"/>
      <c r="G2" s="240"/>
    </row>
    <row r="3" spans="1:18" ht="20.05" customHeight="1" x14ac:dyDescent="0.5">
      <c r="A3" s="241" t="s">
        <v>84</v>
      </c>
      <c r="B3" s="242"/>
      <c r="C3" s="227">
        <f>+'Cover Page'!B8</f>
        <v>0</v>
      </c>
      <c r="D3" s="228"/>
      <c r="E3" s="229"/>
      <c r="F3" s="229"/>
      <c r="G3" s="230"/>
    </row>
    <row r="4" spans="1:18" ht="20.05" customHeight="1" x14ac:dyDescent="0.5">
      <c r="A4" s="241" t="s">
        <v>82</v>
      </c>
      <c r="B4" s="242"/>
      <c r="C4" s="227">
        <f>+'Cover Page'!B10</f>
        <v>0</v>
      </c>
      <c r="D4" s="228"/>
      <c r="E4" s="229"/>
      <c r="F4" s="229"/>
      <c r="G4" s="230"/>
    </row>
    <row r="5" spans="1:18" ht="20.05" customHeight="1" x14ac:dyDescent="0.45">
      <c r="A5" s="243" t="s">
        <v>225</v>
      </c>
      <c r="B5" s="244"/>
      <c r="C5" s="244"/>
      <c r="D5" s="244"/>
      <c r="E5" s="244"/>
      <c r="F5" s="244"/>
      <c r="G5" s="24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249" t="str">
        <f>+'East London'!A6</f>
        <v>CLUSTER 1 - AMATHOLE DISTRICT incl Local Offices</v>
      </c>
      <c r="B6" s="250"/>
      <c r="C6" s="250"/>
      <c r="D6" s="250"/>
      <c r="E6" s="250"/>
      <c r="F6" s="250"/>
      <c r="G6" s="251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46" t="s">
        <v>102</v>
      </c>
      <c r="B7" s="247"/>
      <c r="C7" s="247"/>
      <c r="D7" s="247"/>
      <c r="E7" s="247"/>
      <c r="F7" s="247"/>
      <c r="G7" s="248"/>
    </row>
    <row r="8" spans="1:18" ht="14.15" customHeight="1" thickBot="1" x14ac:dyDescent="0.45">
      <c r="A8" s="255" t="s">
        <v>47</v>
      </c>
      <c r="B8" s="256"/>
      <c r="C8" s="256"/>
      <c r="D8" s="256"/>
      <c r="E8" s="256"/>
      <c r="F8" s="256"/>
      <c r="G8" s="257"/>
    </row>
    <row r="9" spans="1:18" ht="29.15" customHeight="1" x14ac:dyDescent="0.45">
      <c r="A9" s="258" t="s">
        <v>0</v>
      </c>
      <c r="B9" s="259"/>
      <c r="C9" s="72" t="s">
        <v>46</v>
      </c>
      <c r="D9" s="73" t="s">
        <v>85</v>
      </c>
      <c r="E9" s="61"/>
      <c r="F9" s="62"/>
      <c r="G9" s="63"/>
    </row>
    <row r="10" spans="1:18" ht="16.3" customHeight="1" x14ac:dyDescent="0.45">
      <c r="A10" s="260" t="s">
        <v>1</v>
      </c>
      <c r="B10" s="261"/>
      <c r="C10" s="187">
        <v>2</v>
      </c>
      <c r="D10" s="51"/>
      <c r="E10" s="61"/>
      <c r="F10" s="62"/>
      <c r="G10" s="63"/>
    </row>
    <row r="11" spans="1:18" ht="16.3" customHeight="1" thickBot="1" x14ac:dyDescent="0.5">
      <c r="A11" s="262" t="s">
        <v>44</v>
      </c>
      <c r="B11" s="263"/>
      <c r="C11" s="188">
        <v>0</v>
      </c>
      <c r="D11" s="53"/>
      <c r="E11" s="64"/>
      <c r="F11" s="65"/>
      <c r="G11" s="66"/>
    </row>
    <row r="12" spans="1:18" ht="16.3" customHeight="1" x14ac:dyDescent="0.4">
      <c r="A12" s="434" t="s">
        <v>0</v>
      </c>
      <c r="B12" s="435"/>
      <c r="C12" s="438" t="s">
        <v>45</v>
      </c>
      <c r="D12" s="268" t="s">
        <v>4</v>
      </c>
      <c r="E12" s="440" t="s">
        <v>74</v>
      </c>
      <c r="F12" s="440" t="s">
        <v>106</v>
      </c>
      <c r="G12" s="212">
        <v>3</v>
      </c>
    </row>
    <row r="13" spans="1:18" ht="13.3" customHeight="1" x14ac:dyDescent="0.4">
      <c r="A13" s="436"/>
      <c r="B13" s="437"/>
      <c r="C13" s="439"/>
      <c r="D13" s="439"/>
      <c r="E13" s="441"/>
      <c r="F13" s="441"/>
      <c r="G13" s="213" t="s">
        <v>73</v>
      </c>
    </row>
    <row r="14" spans="1:18" ht="14.6" customHeight="1" x14ac:dyDescent="0.4">
      <c r="A14" s="366" t="s">
        <v>131</v>
      </c>
      <c r="B14" s="367"/>
      <c r="C14" s="3"/>
      <c r="D14" s="74"/>
      <c r="E14" s="21"/>
      <c r="F14" s="22"/>
      <c r="G14" s="23"/>
    </row>
    <row r="15" spans="1:18" x14ac:dyDescent="0.4">
      <c r="A15" s="25" t="s">
        <v>31</v>
      </c>
      <c r="B15" s="95" t="s">
        <v>53</v>
      </c>
      <c r="C15" s="129">
        <f>+C10</f>
        <v>2</v>
      </c>
      <c r="D15" s="99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32</v>
      </c>
      <c r="B16" s="95" t="s">
        <v>48</v>
      </c>
      <c r="C16" s="129">
        <f>+C15</f>
        <v>2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33</v>
      </c>
      <c r="B17" s="95" t="s">
        <v>49</v>
      </c>
      <c r="C17" s="129">
        <f t="shared" ref="C17:C23" si="3">+C16</f>
        <v>2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34</v>
      </c>
      <c r="B18" s="95" t="s">
        <v>54</v>
      </c>
      <c r="C18" s="129">
        <f t="shared" si="3"/>
        <v>2</v>
      </c>
      <c r="D18" s="99">
        <f>+D10</f>
        <v>0</v>
      </c>
      <c r="E18" s="100"/>
      <c r="F18" s="45">
        <f>+D18*C18</f>
        <v>0</v>
      </c>
      <c r="G18" s="46">
        <f t="shared" si="2"/>
        <v>0</v>
      </c>
    </row>
    <row r="19" spans="1:7" x14ac:dyDescent="0.4">
      <c r="A19" s="25" t="s">
        <v>35</v>
      </c>
      <c r="B19" s="95" t="s">
        <v>9</v>
      </c>
      <c r="C19" s="129">
        <f t="shared" si="3"/>
        <v>2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36</v>
      </c>
      <c r="B20" s="95" t="s">
        <v>10</v>
      </c>
      <c r="C20" s="129">
        <f t="shared" si="3"/>
        <v>2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37</v>
      </c>
      <c r="B21" s="95" t="s">
        <v>11</v>
      </c>
      <c r="C21" s="129">
        <f t="shared" si="3"/>
        <v>2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38</v>
      </c>
      <c r="B22" s="95" t="s">
        <v>51</v>
      </c>
      <c r="C22" s="129">
        <f t="shared" si="3"/>
        <v>2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39</v>
      </c>
      <c r="B23" s="95" t="s">
        <v>50</v>
      </c>
      <c r="C23" s="129">
        <f t="shared" si="3"/>
        <v>2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40</v>
      </c>
      <c r="B24" s="95" t="s">
        <v>132</v>
      </c>
      <c r="C24" s="186">
        <f>+C15</f>
        <v>2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41</v>
      </c>
      <c r="B25" s="95" t="s">
        <v>133</v>
      </c>
      <c r="C25" s="178">
        <f t="shared" ref="C25:C30" si="7">+C24</f>
        <v>2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42</v>
      </c>
      <c r="B26" s="95" t="s">
        <v>134</v>
      </c>
      <c r="C26" s="178">
        <f t="shared" si="7"/>
        <v>2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57</v>
      </c>
      <c r="B27" s="95" t="s">
        <v>135</v>
      </c>
      <c r="C27" s="178">
        <f t="shared" si="7"/>
        <v>2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58</v>
      </c>
      <c r="B28" s="95" t="s">
        <v>136</v>
      </c>
      <c r="C28" s="178">
        <f t="shared" si="7"/>
        <v>2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59</v>
      </c>
      <c r="B29" s="95" t="s">
        <v>202</v>
      </c>
      <c r="C29" s="178">
        <f t="shared" si="7"/>
        <v>2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60</v>
      </c>
      <c r="B30" s="95" t="s">
        <v>203</v>
      </c>
      <c r="C30" s="178">
        <f t="shared" si="7"/>
        <v>2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61</v>
      </c>
      <c r="B31" s="31" t="s">
        <v>43</v>
      </c>
      <c r="C31" s="129">
        <f>+C11</f>
        <v>0</v>
      </c>
      <c r="D31" s="150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62</v>
      </c>
      <c r="B32" s="95" t="s">
        <v>48</v>
      </c>
      <c r="C32" s="129">
        <f>+C31</f>
        <v>0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63</v>
      </c>
      <c r="B33" s="95" t="s">
        <v>49</v>
      </c>
      <c r="C33" s="129">
        <f t="shared" ref="C33:C39" si="10">+C32</f>
        <v>0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64</v>
      </c>
      <c r="B34" s="31" t="s">
        <v>7</v>
      </c>
      <c r="C34" s="129">
        <f t="shared" si="10"/>
        <v>0</v>
      </c>
      <c r="D34" s="150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65</v>
      </c>
      <c r="B35" s="31" t="s">
        <v>9</v>
      </c>
      <c r="C35" s="129">
        <f t="shared" si="10"/>
        <v>0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66</v>
      </c>
      <c r="B36" s="31" t="s">
        <v>10</v>
      </c>
      <c r="C36" s="129">
        <f t="shared" si="10"/>
        <v>0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67</v>
      </c>
      <c r="B37" s="31" t="s">
        <v>11</v>
      </c>
      <c r="C37" s="129">
        <f t="shared" si="10"/>
        <v>0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68</v>
      </c>
      <c r="B38" s="31" t="s">
        <v>6</v>
      </c>
      <c r="C38" s="129">
        <f t="shared" si="10"/>
        <v>0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69</v>
      </c>
      <c r="B39" s="31" t="s">
        <v>22</v>
      </c>
      <c r="C39" s="129">
        <f t="shared" si="10"/>
        <v>0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70</v>
      </c>
      <c r="B40" s="95" t="s">
        <v>139</v>
      </c>
      <c r="C40" s="178">
        <f>+C31</f>
        <v>0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71</v>
      </c>
      <c r="B41" s="95" t="s">
        <v>140</v>
      </c>
      <c r="C41" s="178">
        <f t="shared" ref="C41:C46" si="14">+C40</f>
        <v>0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72</v>
      </c>
      <c r="B42" s="95" t="s">
        <v>141</v>
      </c>
      <c r="C42" s="178">
        <f t="shared" si="14"/>
        <v>0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142</v>
      </c>
      <c r="B43" s="95" t="s">
        <v>143</v>
      </c>
      <c r="C43" s="178">
        <f t="shared" si="14"/>
        <v>0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144</v>
      </c>
      <c r="B44" s="95" t="s">
        <v>145</v>
      </c>
      <c r="C44" s="178">
        <f t="shared" si="14"/>
        <v>0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146</v>
      </c>
      <c r="B45" s="95" t="s">
        <v>137</v>
      </c>
      <c r="C45" s="178">
        <f t="shared" si="14"/>
        <v>0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5" t="s">
        <v>147</v>
      </c>
      <c r="B46" s="95" t="s">
        <v>138</v>
      </c>
      <c r="C46" s="178">
        <f t="shared" si="14"/>
        <v>0</v>
      </c>
      <c r="D46" s="76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274" t="s">
        <v>148</v>
      </c>
      <c r="B47" s="275"/>
      <c r="C47" s="276"/>
      <c r="D47" s="151"/>
      <c r="E47" s="77">
        <f>SUM(E15:E46)</f>
        <v>0</v>
      </c>
      <c r="F47" s="77">
        <f t="shared" ref="F47:G47" si="16">SUM(F15:F46)</f>
        <v>0</v>
      </c>
      <c r="G47" s="78">
        <f t="shared" si="16"/>
        <v>0</v>
      </c>
    </row>
    <row r="48" spans="1:7" ht="22" customHeight="1" x14ac:dyDescent="0.4">
      <c r="A48" s="277" t="s">
        <v>149</v>
      </c>
      <c r="B48" s="278"/>
      <c r="C48" s="278"/>
      <c r="D48" s="278"/>
      <c r="E48" s="278"/>
      <c r="F48" s="278"/>
      <c r="G48" s="279"/>
    </row>
    <row r="49" spans="1:7" x14ac:dyDescent="0.4">
      <c r="A49" s="26" t="s">
        <v>31</v>
      </c>
      <c r="B49" s="30" t="s">
        <v>111</v>
      </c>
      <c r="C49" s="181">
        <v>2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32</v>
      </c>
      <c r="B50" s="79" t="s">
        <v>150</v>
      </c>
      <c r="C50" s="179">
        <v>2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33</v>
      </c>
      <c r="B51" s="30" t="s">
        <v>119</v>
      </c>
      <c r="C51" s="178">
        <v>2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34</v>
      </c>
      <c r="B52" s="31" t="s">
        <v>14</v>
      </c>
      <c r="C52" s="182">
        <v>1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35</v>
      </c>
      <c r="B53" s="31" t="s">
        <v>15</v>
      </c>
      <c r="C53" s="182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36</v>
      </c>
      <c r="B54" s="31" t="s">
        <v>118</v>
      </c>
      <c r="C54" s="182">
        <v>1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37</v>
      </c>
      <c r="B55" s="31" t="s">
        <v>16</v>
      </c>
      <c r="C55" s="182">
        <v>1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38</v>
      </c>
      <c r="B56" s="31" t="s">
        <v>17</v>
      </c>
      <c r="C56" s="182">
        <v>1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39</v>
      </c>
      <c r="B57" s="31" t="s">
        <v>18</v>
      </c>
      <c r="C57" s="182">
        <v>2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40</v>
      </c>
      <c r="B58" s="31" t="s">
        <v>19</v>
      </c>
      <c r="C58" s="182">
        <v>1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41</v>
      </c>
      <c r="B59" s="31" t="s">
        <v>20</v>
      </c>
      <c r="C59" s="182">
        <v>1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42</v>
      </c>
      <c r="B60" s="31" t="s">
        <v>151</v>
      </c>
      <c r="C60" s="182">
        <v>2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57</v>
      </c>
      <c r="B61" s="31" t="s">
        <v>152</v>
      </c>
      <c r="C61" s="182">
        <v>1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58</v>
      </c>
      <c r="B62" s="31" t="s">
        <v>153</v>
      </c>
      <c r="C62" s="182">
        <v>1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59</v>
      </c>
      <c r="B63" s="31" t="s">
        <v>154</v>
      </c>
      <c r="C63" s="183">
        <v>3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60</v>
      </c>
      <c r="B64" s="31" t="s">
        <v>8</v>
      </c>
      <c r="C64" s="183">
        <v>1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61</v>
      </c>
      <c r="B65" s="32" t="s">
        <v>21</v>
      </c>
      <c r="C65" s="183">
        <v>3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62</v>
      </c>
      <c r="B66" s="31" t="s">
        <v>12</v>
      </c>
      <c r="C66" s="184">
        <v>2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63</v>
      </c>
      <c r="B67" s="31" t="s">
        <v>172</v>
      </c>
      <c r="C67" s="183">
        <v>2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64</v>
      </c>
      <c r="B68" s="31" t="s">
        <v>173</v>
      </c>
      <c r="C68" s="184">
        <v>2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65</v>
      </c>
      <c r="B69" s="31" t="s">
        <v>174</v>
      </c>
      <c r="C69" s="184">
        <v>6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66</v>
      </c>
      <c r="B70" s="31" t="s">
        <v>155</v>
      </c>
      <c r="C70" s="184">
        <v>2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67</v>
      </c>
      <c r="B71" s="31" t="s">
        <v>156</v>
      </c>
      <c r="C71" s="183">
        <v>1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68</v>
      </c>
      <c r="B72" s="31" t="s">
        <v>157</v>
      </c>
      <c r="C72" s="183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69</v>
      </c>
      <c r="B73" s="31" t="s">
        <v>229</v>
      </c>
      <c r="C73" s="183">
        <v>2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70</v>
      </c>
      <c r="B74" s="31" t="s">
        <v>158</v>
      </c>
      <c r="C74" s="183">
        <v>2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71</v>
      </c>
      <c r="B75" s="31" t="s">
        <v>159</v>
      </c>
      <c r="C75" s="178">
        <f>+C10</f>
        <v>2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72</v>
      </c>
      <c r="B76" s="80" t="s">
        <v>160</v>
      </c>
      <c r="C76" s="185">
        <v>2</v>
      </c>
      <c r="D76" s="81"/>
      <c r="E76" s="104"/>
      <c r="F76" s="45">
        <f t="shared" si="22"/>
        <v>0</v>
      </c>
      <c r="G76" s="105">
        <f t="shared" si="18"/>
        <v>0</v>
      </c>
    </row>
    <row r="77" spans="1:7" ht="17.05" customHeight="1" thickBot="1" x14ac:dyDescent="0.45">
      <c r="A77" s="252" t="s">
        <v>122</v>
      </c>
      <c r="B77" s="253"/>
      <c r="C77" s="254"/>
      <c r="D77" s="151"/>
      <c r="E77" s="77">
        <f>SUM(E49:E76)</f>
        <v>0</v>
      </c>
      <c r="F77" s="77">
        <f>SUM(F49:F76)</f>
        <v>0</v>
      </c>
      <c r="G77" s="78">
        <f>SUM(G49:G76)</f>
        <v>0</v>
      </c>
    </row>
    <row r="78" spans="1:7" ht="16.3" customHeight="1" x14ac:dyDescent="0.4">
      <c r="A78" s="434" t="s">
        <v>0</v>
      </c>
      <c r="B78" s="435"/>
      <c r="C78" s="438" t="s">
        <v>45</v>
      </c>
      <c r="D78" s="268" t="s">
        <v>4</v>
      </c>
      <c r="E78" s="440" t="s">
        <v>74</v>
      </c>
      <c r="F78" s="440" t="s">
        <v>106</v>
      </c>
      <c r="G78" s="212">
        <v>3</v>
      </c>
    </row>
    <row r="79" spans="1:7" ht="13.3" customHeight="1" thickBot="1" x14ac:dyDescent="0.45">
      <c r="A79" s="436"/>
      <c r="B79" s="437"/>
      <c r="C79" s="439"/>
      <c r="D79" s="439"/>
      <c r="E79" s="441"/>
      <c r="F79" s="441"/>
      <c r="G79" s="213" t="s">
        <v>73</v>
      </c>
    </row>
    <row r="80" spans="1:7" ht="22" customHeight="1" x14ac:dyDescent="0.4">
      <c r="A80" s="277" t="s">
        <v>55</v>
      </c>
      <c r="B80" s="278"/>
      <c r="C80" s="278"/>
      <c r="D80" s="278"/>
      <c r="E80" s="278"/>
      <c r="F80" s="278"/>
      <c r="G80" s="279"/>
    </row>
    <row r="81" spans="1:7" x14ac:dyDescent="0.4">
      <c r="A81" s="27" t="s">
        <v>31</v>
      </c>
      <c r="B81" s="28" t="s">
        <v>161</v>
      </c>
      <c r="C81" s="178">
        <v>4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32</v>
      </c>
      <c r="B82" s="29" t="s">
        <v>162</v>
      </c>
      <c r="C82" s="178">
        <v>4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33</v>
      </c>
      <c r="B83" s="28" t="s">
        <v>163</v>
      </c>
      <c r="C83" s="180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34</v>
      </c>
      <c r="B84" s="82" t="s">
        <v>164</v>
      </c>
      <c r="C84" s="178">
        <v>1</v>
      </c>
      <c r="D84" s="81"/>
      <c r="E84" s="104">
        <f t="shared" si="23"/>
        <v>0</v>
      </c>
      <c r="F84" s="104">
        <f>+E84*12</f>
        <v>0</v>
      </c>
      <c r="G84" s="105">
        <f t="shared" si="24"/>
        <v>0</v>
      </c>
    </row>
    <row r="85" spans="1:7" ht="17.05" customHeight="1" thickBot="1" x14ac:dyDescent="0.45">
      <c r="A85" s="252" t="s">
        <v>120</v>
      </c>
      <c r="B85" s="253"/>
      <c r="C85" s="254"/>
      <c r="D85" s="152"/>
      <c r="E85" s="77">
        <f>SUM(E81:E84)</f>
        <v>0</v>
      </c>
      <c r="F85" s="77">
        <f t="shared" ref="F85:G85" si="25">SUM(F81:F84)</f>
        <v>0</v>
      </c>
      <c r="G85" s="78">
        <f t="shared" si="25"/>
        <v>0</v>
      </c>
    </row>
    <row r="86" spans="1:7" ht="22" customHeight="1" x14ac:dyDescent="0.4">
      <c r="A86" s="277" t="s">
        <v>110</v>
      </c>
      <c r="B86" s="278"/>
      <c r="C86" s="278"/>
      <c r="D86" s="278"/>
      <c r="E86" s="278"/>
      <c r="F86" s="278"/>
      <c r="G86" s="279"/>
    </row>
    <row r="87" spans="1:7" x14ac:dyDescent="0.4">
      <c r="A87" s="26" t="s">
        <v>31</v>
      </c>
      <c r="B87" s="30" t="s">
        <v>116</v>
      </c>
      <c r="C87" s="176">
        <v>4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32</v>
      </c>
      <c r="B88" s="30" t="s">
        <v>115</v>
      </c>
      <c r="C88" s="177">
        <v>4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33</v>
      </c>
      <c r="B89" s="30" t="s">
        <v>114</v>
      </c>
      <c r="C89" s="176">
        <v>4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34</v>
      </c>
      <c r="B90" s="30" t="s">
        <v>117</v>
      </c>
      <c r="C90" s="178">
        <v>4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35</v>
      </c>
      <c r="B91" s="30" t="s">
        <v>113</v>
      </c>
      <c r="C91" s="176">
        <v>6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36</v>
      </c>
      <c r="B92" s="31" t="s">
        <v>112</v>
      </c>
      <c r="C92" s="179">
        <v>6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37</v>
      </c>
      <c r="B93" s="34" t="s">
        <v>3</v>
      </c>
      <c r="C93" s="176">
        <v>4</v>
      </c>
      <c r="D93" s="84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38</v>
      </c>
      <c r="B94" s="92" t="s">
        <v>165</v>
      </c>
      <c r="C94" s="180">
        <v>2</v>
      </c>
      <c r="D94" s="83"/>
      <c r="E94" s="104"/>
      <c r="F94" s="104">
        <f t="shared" si="26"/>
        <v>0</v>
      </c>
      <c r="G94" s="105">
        <f t="shared" si="27"/>
        <v>0</v>
      </c>
    </row>
    <row r="95" spans="1:7" s="67" customFormat="1" ht="17.05" customHeight="1" thickBot="1" x14ac:dyDescent="0.45">
      <c r="A95" s="252" t="s">
        <v>121</v>
      </c>
      <c r="B95" s="253"/>
      <c r="C95" s="254"/>
      <c r="D95" s="151"/>
      <c r="E95" s="77">
        <f>SUM(E87:E94)</f>
        <v>0</v>
      </c>
      <c r="F95" s="77">
        <f>SUM(F87:F94)</f>
        <v>0</v>
      </c>
      <c r="G95" s="78">
        <f>SUM(G87:G94)</f>
        <v>0</v>
      </c>
    </row>
    <row r="96" spans="1:7" ht="22" customHeight="1" x14ac:dyDescent="0.4">
      <c r="A96" s="277" t="s">
        <v>175</v>
      </c>
      <c r="B96" s="278"/>
      <c r="C96" s="278"/>
      <c r="D96" s="278"/>
      <c r="E96" s="278"/>
      <c r="F96" s="278"/>
      <c r="G96" s="279"/>
    </row>
    <row r="97" spans="1:7" ht="29.15" x14ac:dyDescent="0.4">
      <c r="A97" s="26" t="s">
        <v>31</v>
      </c>
      <c r="B97" s="33" t="s">
        <v>224</v>
      </c>
      <c r="C97" s="175">
        <v>1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32</v>
      </c>
      <c r="B98" s="34" t="s">
        <v>13</v>
      </c>
      <c r="C98" s="176">
        <v>1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33</v>
      </c>
      <c r="B99" s="34" t="s">
        <v>2</v>
      </c>
      <c r="C99" s="176">
        <v>1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34</v>
      </c>
      <c r="B100" s="34" t="s">
        <v>166</v>
      </c>
      <c r="C100" s="176">
        <v>2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252" t="s">
        <v>123</v>
      </c>
      <c r="B101" s="253"/>
      <c r="C101" s="254"/>
      <c r="D101" s="151"/>
      <c r="E101" s="77">
        <f>SUM(E97:E100)</f>
        <v>0</v>
      </c>
      <c r="F101" s="77">
        <f>SUM(F97:F100)</f>
        <v>0</v>
      </c>
      <c r="G101" s="78">
        <f>SUM(G97:G100)</f>
        <v>0</v>
      </c>
    </row>
    <row r="102" spans="1:7" ht="22" customHeight="1" x14ac:dyDescent="0.4">
      <c r="A102" s="277" t="s">
        <v>222</v>
      </c>
      <c r="B102" s="278"/>
      <c r="C102" s="278"/>
      <c r="D102" s="278"/>
      <c r="E102" s="278"/>
      <c r="F102" s="278"/>
      <c r="G102" s="279"/>
    </row>
    <row r="103" spans="1:7" ht="15" thickBot="1" x14ac:dyDescent="0.45">
      <c r="A103" s="26" t="s">
        <v>31</v>
      </c>
      <c r="B103" s="80" t="s">
        <v>176</v>
      </c>
      <c r="C103" s="174">
        <v>2</v>
      </c>
      <c r="D103" s="85"/>
      <c r="E103" s="131">
        <f>+D103*4*C103</f>
        <v>0</v>
      </c>
      <c r="F103" s="131">
        <f>+E103*12</f>
        <v>0</v>
      </c>
      <c r="G103" s="132">
        <f t="shared" ref="G103" si="30">+F103*3</f>
        <v>0</v>
      </c>
    </row>
    <row r="104" spans="1:7" ht="17.05" customHeight="1" thickBot="1" x14ac:dyDescent="0.45">
      <c r="A104" s="252" t="s">
        <v>223</v>
      </c>
      <c r="B104" s="253"/>
      <c r="C104" s="254"/>
      <c r="D104" s="151"/>
      <c r="E104" s="77">
        <f>+E103</f>
        <v>0</v>
      </c>
      <c r="F104" s="77">
        <f t="shared" ref="F104:G104" si="31">+F103</f>
        <v>0</v>
      </c>
      <c r="G104" s="78">
        <f t="shared" si="31"/>
        <v>0</v>
      </c>
    </row>
    <row r="105" spans="1:7" ht="22" customHeight="1" x14ac:dyDescent="0.4">
      <c r="A105" s="277" t="s">
        <v>167</v>
      </c>
      <c r="B105" s="278"/>
      <c r="C105" s="278"/>
      <c r="D105" s="278"/>
      <c r="E105" s="278"/>
      <c r="F105" s="278"/>
      <c r="G105" s="279"/>
    </row>
    <row r="106" spans="1:7" ht="18" x14ac:dyDescent="0.45">
      <c r="A106" s="26" t="s">
        <v>31</v>
      </c>
      <c r="B106" s="93" t="s">
        <v>177</v>
      </c>
      <c r="C106" s="173" t="s">
        <v>29</v>
      </c>
      <c r="D106" s="38"/>
      <c r="E106" s="133">
        <f>+D106</f>
        <v>0</v>
      </c>
      <c r="F106" s="133">
        <f>+E106*4</f>
        <v>0</v>
      </c>
      <c r="G106" s="134">
        <f t="shared" ref="G106:G108" si="32">+F106*3</f>
        <v>0</v>
      </c>
    </row>
    <row r="107" spans="1:7" x14ac:dyDescent="0.4">
      <c r="A107" s="26" t="s">
        <v>32</v>
      </c>
      <c r="B107" s="93" t="s">
        <v>178</v>
      </c>
      <c r="C107" s="173">
        <v>22</v>
      </c>
      <c r="D107" s="38"/>
      <c r="E107" s="133">
        <f>+D107*C107</f>
        <v>0</v>
      </c>
      <c r="F107" s="133">
        <f>+E107*2</f>
        <v>0</v>
      </c>
      <c r="G107" s="134">
        <f t="shared" si="32"/>
        <v>0</v>
      </c>
    </row>
    <row r="108" spans="1:7" ht="15" thickBot="1" x14ac:dyDescent="0.45">
      <c r="A108" s="26" t="s">
        <v>33</v>
      </c>
      <c r="B108" s="94" t="s">
        <v>179</v>
      </c>
      <c r="C108" s="173">
        <v>0</v>
      </c>
      <c r="D108" s="86"/>
      <c r="E108" s="135">
        <f>+D108*C108</f>
        <v>0</v>
      </c>
      <c r="F108" s="135">
        <f>+E108*2</f>
        <v>0</v>
      </c>
      <c r="G108" s="136">
        <f t="shared" si="32"/>
        <v>0</v>
      </c>
    </row>
    <row r="109" spans="1:7" ht="17.149999999999999" customHeight="1" thickBot="1" x14ac:dyDescent="0.45">
      <c r="A109" s="252" t="s">
        <v>125</v>
      </c>
      <c r="B109" s="253"/>
      <c r="C109" s="254"/>
      <c r="D109" s="153"/>
      <c r="E109" s="87">
        <f>SUM(E106:E108)</f>
        <v>0</v>
      </c>
      <c r="F109" s="87">
        <f t="shared" ref="F109:G109" si="33">SUM(F106:F108)</f>
        <v>0</v>
      </c>
      <c r="G109" s="88">
        <f t="shared" si="33"/>
        <v>0</v>
      </c>
    </row>
    <row r="110" spans="1:7" ht="22" customHeight="1" x14ac:dyDescent="0.4">
      <c r="A110" s="277" t="s">
        <v>217</v>
      </c>
      <c r="B110" s="278"/>
      <c r="C110" s="278"/>
      <c r="D110" s="278"/>
      <c r="E110" s="278"/>
      <c r="F110" s="278"/>
      <c r="G110" s="279"/>
    </row>
    <row r="111" spans="1:7" ht="18.45" thickBot="1" x14ac:dyDescent="0.5">
      <c r="A111" s="26" t="s">
        <v>31</v>
      </c>
      <c r="B111" s="94" t="s">
        <v>219</v>
      </c>
      <c r="C111" s="173" t="s">
        <v>29</v>
      </c>
      <c r="D111" s="86"/>
      <c r="E111" s="135">
        <f>+D111</f>
        <v>0</v>
      </c>
      <c r="F111" s="135">
        <f>+E111*4</f>
        <v>0</v>
      </c>
      <c r="G111" s="136">
        <f t="shared" ref="G111" si="34">+F111*3</f>
        <v>0</v>
      </c>
    </row>
    <row r="112" spans="1:7" s="67" customFormat="1" ht="17.05" customHeight="1" thickBot="1" x14ac:dyDescent="0.45">
      <c r="A112" s="252" t="s">
        <v>126</v>
      </c>
      <c r="B112" s="253"/>
      <c r="C112" s="254"/>
      <c r="D112" s="153"/>
      <c r="E112" s="87">
        <f>+E111</f>
        <v>0</v>
      </c>
      <c r="F112" s="87">
        <f t="shared" ref="F112:G112" si="35">+F111</f>
        <v>0</v>
      </c>
      <c r="G112" s="88">
        <f t="shared" si="35"/>
        <v>0</v>
      </c>
    </row>
    <row r="113" spans="1:7" ht="22" customHeight="1" x14ac:dyDescent="0.4">
      <c r="A113" s="277" t="s">
        <v>216</v>
      </c>
      <c r="B113" s="278"/>
      <c r="C113" s="278"/>
      <c r="D113" s="278"/>
      <c r="E113" s="278"/>
      <c r="F113" s="278"/>
      <c r="G113" s="279"/>
    </row>
    <row r="114" spans="1:7" ht="18.45" thickBot="1" x14ac:dyDescent="0.5">
      <c r="A114" s="26" t="s">
        <v>31</v>
      </c>
      <c r="B114" s="94" t="s">
        <v>192</v>
      </c>
      <c r="C114" s="173" t="s">
        <v>195</v>
      </c>
      <c r="D114" s="86"/>
      <c r="E114" s="135">
        <f>+D114</f>
        <v>0</v>
      </c>
      <c r="F114" s="135">
        <f>+E114*6</f>
        <v>0</v>
      </c>
      <c r="G114" s="136">
        <f t="shared" ref="G114" si="36">+F114*3</f>
        <v>0</v>
      </c>
    </row>
    <row r="115" spans="1:7" s="67" customFormat="1" ht="17.05" customHeight="1" thickBot="1" x14ac:dyDescent="0.45">
      <c r="A115" s="252" t="s">
        <v>189</v>
      </c>
      <c r="B115" s="253"/>
      <c r="C115" s="254"/>
      <c r="D115" s="153"/>
      <c r="E115" s="87">
        <f>+E114</f>
        <v>0</v>
      </c>
      <c r="F115" s="87">
        <f t="shared" ref="F115:G115" si="37">+F114</f>
        <v>0</v>
      </c>
      <c r="G115" s="88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283" t="str">
        <f>+A7</f>
        <v>PEDDIE LOCAL OFFICE</v>
      </c>
      <c r="B118" s="284"/>
      <c r="C118" s="284"/>
      <c r="D118" s="284"/>
      <c r="E118" s="285"/>
    </row>
    <row r="119" spans="1:7" ht="15.55" customHeight="1" thickBot="1" x14ac:dyDescent="0.45">
      <c r="A119" s="280" t="s">
        <v>56</v>
      </c>
      <c r="B119" s="281"/>
      <c r="C119" s="281"/>
      <c r="D119" s="281"/>
      <c r="E119" s="282"/>
    </row>
    <row r="120" spans="1:7" ht="17.149999999999999" customHeight="1" x14ac:dyDescent="0.4">
      <c r="A120" s="286" t="s">
        <v>0</v>
      </c>
      <c r="B120" s="287"/>
      <c r="C120" s="287"/>
      <c r="D120" s="290" t="s">
        <v>5</v>
      </c>
      <c r="E120" s="89">
        <v>3</v>
      </c>
    </row>
    <row r="121" spans="1:7" ht="15.9" customHeight="1" thickBot="1" x14ac:dyDescent="0.45">
      <c r="A121" s="288"/>
      <c r="B121" s="289"/>
      <c r="C121" s="289"/>
      <c r="D121" s="291"/>
      <c r="E121" s="90" t="s">
        <v>73</v>
      </c>
    </row>
    <row r="122" spans="1:7" ht="22" customHeight="1" x14ac:dyDescent="0.4">
      <c r="A122" s="58" t="s">
        <v>31</v>
      </c>
      <c r="B122" s="292" t="s">
        <v>169</v>
      </c>
      <c r="C122" s="293"/>
      <c r="D122" s="199">
        <f>+(SUM(F15:F23)+(SUM(F31:F39)))</f>
        <v>0</v>
      </c>
      <c r="E122" s="140">
        <f>+(SUM(G15:G23)+(SUM(G31:G39)))</f>
        <v>0</v>
      </c>
    </row>
    <row r="123" spans="1:7" ht="22" customHeight="1" x14ac:dyDescent="0.4">
      <c r="A123" s="60" t="s">
        <v>32</v>
      </c>
      <c r="B123" s="294" t="s">
        <v>204</v>
      </c>
      <c r="C123" s="295"/>
      <c r="D123" s="199">
        <f>+((F77+SUM(F24:F30)+(SUM(F40:F46))))</f>
        <v>0</v>
      </c>
      <c r="E123" s="140">
        <f>+((G77+SUM(G24:G30)+(SUM(G40:G46))))</f>
        <v>0</v>
      </c>
    </row>
    <row r="124" spans="1:7" ht="22" customHeight="1" x14ac:dyDescent="0.4">
      <c r="A124" s="60" t="s">
        <v>33</v>
      </c>
      <c r="B124" s="294" t="s">
        <v>120</v>
      </c>
      <c r="C124" s="295"/>
      <c r="D124" s="139">
        <f>+F85</f>
        <v>0</v>
      </c>
      <c r="E124" s="140">
        <f>+G85</f>
        <v>0</v>
      </c>
    </row>
    <row r="125" spans="1:7" ht="22" customHeight="1" x14ac:dyDescent="0.4">
      <c r="A125" s="60" t="s">
        <v>34</v>
      </c>
      <c r="B125" s="294" t="s">
        <v>121</v>
      </c>
      <c r="C125" s="295"/>
      <c r="D125" s="139">
        <f>+F95</f>
        <v>0</v>
      </c>
      <c r="E125" s="140">
        <f>+G95</f>
        <v>0</v>
      </c>
    </row>
    <row r="126" spans="1:7" ht="22" customHeight="1" x14ac:dyDescent="0.4">
      <c r="A126" s="60" t="s">
        <v>35</v>
      </c>
      <c r="B126" s="294" t="s">
        <v>123</v>
      </c>
      <c r="C126" s="295"/>
      <c r="D126" s="139">
        <f>+F101</f>
        <v>0</v>
      </c>
      <c r="E126" s="140">
        <f>+G101</f>
        <v>0</v>
      </c>
    </row>
    <row r="127" spans="1:7" ht="22" customHeight="1" x14ac:dyDescent="0.4">
      <c r="A127" s="60" t="s">
        <v>36</v>
      </c>
      <c r="B127" s="294" t="s">
        <v>124</v>
      </c>
      <c r="C127" s="295"/>
      <c r="D127" s="139">
        <f>+F104</f>
        <v>0</v>
      </c>
      <c r="E127" s="140">
        <f>+G104</f>
        <v>0</v>
      </c>
    </row>
    <row r="128" spans="1:7" ht="22" customHeight="1" x14ac:dyDescent="0.4">
      <c r="A128" s="60" t="s">
        <v>37</v>
      </c>
      <c r="B128" s="294" t="s">
        <v>125</v>
      </c>
      <c r="C128" s="295"/>
      <c r="D128" s="139">
        <f>+F109</f>
        <v>0</v>
      </c>
      <c r="E128" s="140">
        <f>+G109</f>
        <v>0</v>
      </c>
    </row>
    <row r="129" spans="1:5" ht="22" customHeight="1" thickBot="1" x14ac:dyDescent="0.45">
      <c r="A129" s="91" t="s">
        <v>38</v>
      </c>
      <c r="B129" s="296" t="s">
        <v>126</v>
      </c>
      <c r="C129" s="297"/>
      <c r="D129" s="141">
        <f>+F112</f>
        <v>0</v>
      </c>
      <c r="E129" s="142">
        <f>+G112</f>
        <v>0</v>
      </c>
    </row>
    <row r="130" spans="1:5" ht="25" customHeight="1" x14ac:dyDescent="0.4">
      <c r="A130" s="298" t="s">
        <v>205</v>
      </c>
      <c r="B130" s="299"/>
      <c r="C130" s="300"/>
      <c r="D130" s="68">
        <f>SUM(D123:D129)</f>
        <v>0</v>
      </c>
      <c r="E130" s="96">
        <f>SUM(E123:E129)</f>
        <v>0</v>
      </c>
    </row>
    <row r="131" spans="1:5" ht="25" customHeight="1" thickBot="1" x14ac:dyDescent="0.45">
      <c r="A131" s="235" t="s">
        <v>206</v>
      </c>
      <c r="B131" s="236"/>
      <c r="C131" s="237"/>
      <c r="D131" s="69">
        <f>+D122</f>
        <v>0</v>
      </c>
      <c r="E131" s="97">
        <f>+E122</f>
        <v>0</v>
      </c>
    </row>
    <row r="132" spans="1:5" ht="25" customHeight="1" thickBot="1" x14ac:dyDescent="0.45">
      <c r="A132" s="235" t="s">
        <v>190</v>
      </c>
      <c r="B132" s="236"/>
      <c r="C132" s="237"/>
      <c r="D132" s="69">
        <f>+F115</f>
        <v>0</v>
      </c>
      <c r="E132" s="97">
        <f>+G115</f>
        <v>0</v>
      </c>
    </row>
  </sheetData>
  <sheetProtection algorithmName="SHA-512" hashValue="ngzMcZt2jpuLqUj+hd2yORtBcsBmZdiiqH5eGKis3bTsLK2Ptoa1fAudq1D5yiavgBbuyfOykmk8QONk0Unj1g==" saltValue="jU2KS8VLMAYsYSHncqjGhw==" spinCount="100000" sheet="1" objects="1" scenarios="1"/>
  <mergeCells count="53">
    <mergeCell ref="A78:B79"/>
    <mergeCell ref="C78:C79"/>
    <mergeCell ref="D78:D79"/>
    <mergeCell ref="E78:E79"/>
    <mergeCell ref="F78:F79"/>
    <mergeCell ref="A131:C131"/>
    <mergeCell ref="A120:C121"/>
    <mergeCell ref="D120:D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C130"/>
    <mergeCell ref="A80:G80"/>
    <mergeCell ref="A119:E119"/>
    <mergeCell ref="A86:G86"/>
    <mergeCell ref="A95:C95"/>
    <mergeCell ref="A96:G96"/>
    <mergeCell ref="A101:C101"/>
    <mergeCell ref="A102:G102"/>
    <mergeCell ref="A104:C104"/>
    <mergeCell ref="A105:G105"/>
    <mergeCell ref="A109:C109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2:C132"/>
    <mergeCell ref="A2:G2"/>
    <mergeCell ref="A3:B3"/>
    <mergeCell ref="A4:B4"/>
    <mergeCell ref="A5:G5"/>
    <mergeCell ref="A7:G7"/>
    <mergeCell ref="A6:G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&amp;C&amp;"-,Bold"Page &amp;P&amp;R&amp;"-,Bold"&amp;D</oddFooter>
  </headerFooter>
  <rowBreaks count="1" manualBreakCount="1">
    <brk id="77" max="6" man="1"/>
  </row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39E92-E720-4DBE-9C41-C6D031307E74}">
  <dimension ref="A1:R132"/>
  <sheetViews>
    <sheetView zoomScaleNormal="100" workbookViewId="0">
      <selection activeCell="A11" sqref="A11:B11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23"/>
      <c r="B1" s="224"/>
      <c r="C1" s="224"/>
      <c r="D1" s="224"/>
      <c r="E1" s="225"/>
      <c r="F1" s="225"/>
      <c r="G1" s="226"/>
    </row>
    <row r="2" spans="1:18" ht="17.149999999999999" customHeight="1" x14ac:dyDescent="0.45">
      <c r="A2" s="238" t="s">
        <v>52</v>
      </c>
      <c r="B2" s="239"/>
      <c r="C2" s="239"/>
      <c r="D2" s="239"/>
      <c r="E2" s="239"/>
      <c r="F2" s="239"/>
      <c r="G2" s="240"/>
    </row>
    <row r="3" spans="1:18" ht="20.05" customHeight="1" x14ac:dyDescent="0.5">
      <c r="A3" s="241" t="s">
        <v>84</v>
      </c>
      <c r="B3" s="242"/>
      <c r="C3" s="227">
        <f>+'Cover Page'!B8</f>
        <v>0</v>
      </c>
      <c r="D3" s="228"/>
      <c r="E3" s="229"/>
      <c r="F3" s="229"/>
      <c r="G3" s="230"/>
    </row>
    <row r="4" spans="1:18" ht="20.05" customHeight="1" x14ac:dyDescent="0.5">
      <c r="A4" s="241" t="s">
        <v>82</v>
      </c>
      <c r="B4" s="242"/>
      <c r="C4" s="227">
        <f>+'Cover Page'!B10</f>
        <v>0</v>
      </c>
      <c r="D4" s="228"/>
      <c r="E4" s="229"/>
      <c r="F4" s="229"/>
      <c r="G4" s="230"/>
    </row>
    <row r="5" spans="1:18" ht="20.05" customHeight="1" x14ac:dyDescent="0.45">
      <c r="A5" s="243" t="s">
        <v>225</v>
      </c>
      <c r="B5" s="244"/>
      <c r="C5" s="244"/>
      <c r="D5" s="244"/>
      <c r="E5" s="244"/>
      <c r="F5" s="244"/>
      <c r="G5" s="24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249" t="str">
        <f>+'East London'!A6</f>
        <v>CLUSTER 1 - AMATHOLE DISTRICT incl Local Offices</v>
      </c>
      <c r="B6" s="250"/>
      <c r="C6" s="250"/>
      <c r="D6" s="250"/>
      <c r="E6" s="250"/>
      <c r="F6" s="250"/>
      <c r="G6" s="251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46" t="s">
        <v>103</v>
      </c>
      <c r="B7" s="247"/>
      <c r="C7" s="247"/>
      <c r="D7" s="247"/>
      <c r="E7" s="247"/>
      <c r="F7" s="247"/>
      <c r="G7" s="248"/>
    </row>
    <row r="8" spans="1:18" ht="14.15" customHeight="1" thickBot="1" x14ac:dyDescent="0.45">
      <c r="A8" s="255" t="s">
        <v>47</v>
      </c>
      <c r="B8" s="256"/>
      <c r="C8" s="256"/>
      <c r="D8" s="256"/>
      <c r="E8" s="256"/>
      <c r="F8" s="256"/>
      <c r="G8" s="257"/>
    </row>
    <row r="9" spans="1:18" ht="30.9" customHeight="1" x14ac:dyDescent="0.45">
      <c r="A9" s="258" t="s">
        <v>0</v>
      </c>
      <c r="B9" s="259"/>
      <c r="C9" s="72" t="s">
        <v>46</v>
      </c>
      <c r="D9" s="73" t="s">
        <v>85</v>
      </c>
      <c r="E9" s="61"/>
      <c r="F9" s="62"/>
      <c r="G9" s="63"/>
    </row>
    <row r="10" spans="1:18" ht="16.3" customHeight="1" x14ac:dyDescent="0.45">
      <c r="A10" s="260" t="s">
        <v>1</v>
      </c>
      <c r="B10" s="261"/>
      <c r="C10" s="187">
        <v>2</v>
      </c>
      <c r="D10" s="51"/>
      <c r="E10" s="61"/>
      <c r="F10" s="62"/>
      <c r="G10" s="63"/>
    </row>
    <row r="11" spans="1:18" ht="16.3" customHeight="1" thickBot="1" x14ac:dyDescent="0.5">
      <c r="A11" s="262" t="s">
        <v>44</v>
      </c>
      <c r="B11" s="263"/>
      <c r="C11" s="188">
        <v>1</v>
      </c>
      <c r="D11" s="53"/>
      <c r="E11" s="64"/>
      <c r="F11" s="65"/>
      <c r="G11" s="66"/>
    </row>
    <row r="12" spans="1:18" ht="16.3" customHeight="1" x14ac:dyDescent="0.4">
      <c r="A12" s="434" t="s">
        <v>0</v>
      </c>
      <c r="B12" s="435"/>
      <c r="C12" s="438" t="s">
        <v>45</v>
      </c>
      <c r="D12" s="268" t="s">
        <v>4</v>
      </c>
      <c r="E12" s="440" t="s">
        <v>74</v>
      </c>
      <c r="F12" s="440" t="s">
        <v>106</v>
      </c>
      <c r="G12" s="212">
        <v>3</v>
      </c>
    </row>
    <row r="13" spans="1:18" ht="13.3" customHeight="1" x14ac:dyDescent="0.4">
      <c r="A13" s="436"/>
      <c r="B13" s="437"/>
      <c r="C13" s="439"/>
      <c r="D13" s="439"/>
      <c r="E13" s="441"/>
      <c r="F13" s="441"/>
      <c r="G13" s="213" t="s">
        <v>73</v>
      </c>
    </row>
    <row r="14" spans="1:18" ht="14.6" customHeight="1" x14ac:dyDescent="0.4">
      <c r="A14" s="366" t="s">
        <v>131</v>
      </c>
      <c r="B14" s="367"/>
      <c r="C14" s="3"/>
      <c r="D14" s="74"/>
      <c r="E14" s="21"/>
      <c r="F14" s="22"/>
      <c r="G14" s="23"/>
    </row>
    <row r="15" spans="1:18" x14ac:dyDescent="0.4">
      <c r="A15" s="25" t="s">
        <v>31</v>
      </c>
      <c r="B15" s="95" t="s">
        <v>53</v>
      </c>
      <c r="C15" s="129">
        <f>+C10</f>
        <v>2</v>
      </c>
      <c r="D15" s="99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32</v>
      </c>
      <c r="B16" s="95" t="s">
        <v>48</v>
      </c>
      <c r="C16" s="129">
        <f>+C15</f>
        <v>2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33</v>
      </c>
      <c r="B17" s="95" t="s">
        <v>49</v>
      </c>
      <c r="C17" s="129">
        <f t="shared" ref="C17:C23" si="3">+C16</f>
        <v>2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34</v>
      </c>
      <c r="B18" s="95" t="s">
        <v>54</v>
      </c>
      <c r="C18" s="129">
        <f t="shared" si="3"/>
        <v>2</v>
      </c>
      <c r="D18" s="99">
        <f>+D10</f>
        <v>0</v>
      </c>
      <c r="E18" s="100"/>
      <c r="F18" s="45">
        <f>+D18*C18</f>
        <v>0</v>
      </c>
      <c r="G18" s="46">
        <f t="shared" si="2"/>
        <v>0</v>
      </c>
    </row>
    <row r="19" spans="1:7" x14ac:dyDescent="0.4">
      <c r="A19" s="25" t="s">
        <v>35</v>
      </c>
      <c r="B19" s="95" t="s">
        <v>9</v>
      </c>
      <c r="C19" s="129">
        <f t="shared" si="3"/>
        <v>2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36</v>
      </c>
      <c r="B20" s="95" t="s">
        <v>10</v>
      </c>
      <c r="C20" s="129">
        <f t="shared" si="3"/>
        <v>2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37</v>
      </c>
      <c r="B21" s="95" t="s">
        <v>11</v>
      </c>
      <c r="C21" s="129">
        <f t="shared" si="3"/>
        <v>2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38</v>
      </c>
      <c r="B22" s="95" t="s">
        <v>51</v>
      </c>
      <c r="C22" s="129">
        <f t="shared" si="3"/>
        <v>2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39</v>
      </c>
      <c r="B23" s="95" t="s">
        <v>50</v>
      </c>
      <c r="C23" s="129">
        <f t="shared" si="3"/>
        <v>2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40</v>
      </c>
      <c r="B24" s="95" t="s">
        <v>132</v>
      </c>
      <c r="C24" s="186">
        <f>+C15</f>
        <v>2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41</v>
      </c>
      <c r="B25" s="95" t="s">
        <v>133</v>
      </c>
      <c r="C25" s="178">
        <f t="shared" ref="C25:C30" si="7">+C24</f>
        <v>2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42</v>
      </c>
      <c r="B26" s="95" t="s">
        <v>134</v>
      </c>
      <c r="C26" s="178">
        <f t="shared" si="7"/>
        <v>2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57</v>
      </c>
      <c r="B27" s="95" t="s">
        <v>135</v>
      </c>
      <c r="C27" s="178">
        <f t="shared" si="7"/>
        <v>2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58</v>
      </c>
      <c r="B28" s="95" t="s">
        <v>136</v>
      </c>
      <c r="C28" s="178">
        <f t="shared" si="7"/>
        <v>2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59</v>
      </c>
      <c r="B29" s="95" t="s">
        <v>202</v>
      </c>
      <c r="C29" s="178">
        <f t="shared" si="7"/>
        <v>2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60</v>
      </c>
      <c r="B30" s="95" t="s">
        <v>203</v>
      </c>
      <c r="C30" s="178">
        <f t="shared" si="7"/>
        <v>2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61</v>
      </c>
      <c r="B31" s="31" t="s">
        <v>43</v>
      </c>
      <c r="C31" s="129">
        <f>+C11</f>
        <v>1</v>
      </c>
      <c r="D31" s="150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62</v>
      </c>
      <c r="B32" s="95" t="s">
        <v>48</v>
      </c>
      <c r="C32" s="129">
        <f>+C31</f>
        <v>1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63</v>
      </c>
      <c r="B33" s="95" t="s">
        <v>49</v>
      </c>
      <c r="C33" s="129">
        <f t="shared" ref="C33:C39" si="10">+C32</f>
        <v>1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64</v>
      </c>
      <c r="B34" s="31" t="s">
        <v>7</v>
      </c>
      <c r="C34" s="129">
        <f t="shared" si="10"/>
        <v>1</v>
      </c>
      <c r="D34" s="150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65</v>
      </c>
      <c r="B35" s="31" t="s">
        <v>9</v>
      </c>
      <c r="C35" s="129">
        <f t="shared" si="10"/>
        <v>1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66</v>
      </c>
      <c r="B36" s="31" t="s">
        <v>10</v>
      </c>
      <c r="C36" s="129">
        <f t="shared" si="10"/>
        <v>1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67</v>
      </c>
      <c r="B37" s="31" t="s">
        <v>11</v>
      </c>
      <c r="C37" s="129">
        <f t="shared" si="10"/>
        <v>1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68</v>
      </c>
      <c r="B38" s="31" t="s">
        <v>6</v>
      </c>
      <c r="C38" s="129">
        <f t="shared" si="10"/>
        <v>1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69</v>
      </c>
      <c r="B39" s="31" t="s">
        <v>22</v>
      </c>
      <c r="C39" s="129">
        <f t="shared" si="10"/>
        <v>1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70</v>
      </c>
      <c r="B40" s="95" t="s">
        <v>139</v>
      </c>
      <c r="C40" s="178">
        <f>+C31</f>
        <v>1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71</v>
      </c>
      <c r="B41" s="95" t="s">
        <v>140</v>
      </c>
      <c r="C41" s="178">
        <f t="shared" ref="C41:C46" si="14">+C40</f>
        <v>1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72</v>
      </c>
      <c r="B42" s="95" t="s">
        <v>141</v>
      </c>
      <c r="C42" s="178">
        <f t="shared" si="14"/>
        <v>1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142</v>
      </c>
      <c r="B43" s="95" t="s">
        <v>143</v>
      </c>
      <c r="C43" s="178">
        <f t="shared" si="14"/>
        <v>1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144</v>
      </c>
      <c r="B44" s="95" t="s">
        <v>145</v>
      </c>
      <c r="C44" s="178">
        <f t="shared" si="14"/>
        <v>1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146</v>
      </c>
      <c r="B45" s="95" t="s">
        <v>137</v>
      </c>
      <c r="C45" s="178">
        <f t="shared" si="14"/>
        <v>1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5" t="s">
        <v>147</v>
      </c>
      <c r="B46" s="95" t="s">
        <v>138</v>
      </c>
      <c r="C46" s="178">
        <f t="shared" si="14"/>
        <v>1</v>
      </c>
      <c r="D46" s="76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274" t="s">
        <v>148</v>
      </c>
      <c r="B47" s="275"/>
      <c r="C47" s="276"/>
      <c r="D47" s="151"/>
      <c r="E47" s="77">
        <f>SUM(E15:E46)</f>
        <v>0</v>
      </c>
      <c r="F47" s="77">
        <f t="shared" ref="F47:G47" si="16">SUM(F15:F46)</f>
        <v>0</v>
      </c>
      <c r="G47" s="78">
        <f t="shared" si="16"/>
        <v>0</v>
      </c>
    </row>
    <row r="48" spans="1:7" ht="22" customHeight="1" x14ac:dyDescent="0.4">
      <c r="A48" s="277" t="s">
        <v>149</v>
      </c>
      <c r="B48" s="278"/>
      <c r="C48" s="278"/>
      <c r="D48" s="278"/>
      <c r="E48" s="278"/>
      <c r="F48" s="278"/>
      <c r="G48" s="279"/>
    </row>
    <row r="49" spans="1:7" x14ac:dyDescent="0.4">
      <c r="A49" s="26" t="s">
        <v>31</v>
      </c>
      <c r="B49" s="30" t="s">
        <v>111</v>
      </c>
      <c r="C49" s="181">
        <v>2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32</v>
      </c>
      <c r="B50" s="79" t="s">
        <v>150</v>
      </c>
      <c r="C50" s="179">
        <v>2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33</v>
      </c>
      <c r="B51" s="30" t="s">
        <v>119</v>
      </c>
      <c r="C51" s="178">
        <v>2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34</v>
      </c>
      <c r="B52" s="31" t="s">
        <v>14</v>
      </c>
      <c r="C52" s="182">
        <v>2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35</v>
      </c>
      <c r="B53" s="31" t="s">
        <v>15</v>
      </c>
      <c r="C53" s="182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36</v>
      </c>
      <c r="B54" s="31" t="s">
        <v>118</v>
      </c>
      <c r="C54" s="182">
        <v>1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37</v>
      </c>
      <c r="B55" s="31" t="s">
        <v>16</v>
      </c>
      <c r="C55" s="182">
        <v>1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38</v>
      </c>
      <c r="B56" s="31" t="s">
        <v>17</v>
      </c>
      <c r="C56" s="182">
        <v>1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39</v>
      </c>
      <c r="B57" s="31" t="s">
        <v>18</v>
      </c>
      <c r="C57" s="182">
        <v>2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40</v>
      </c>
      <c r="B58" s="31" t="s">
        <v>19</v>
      </c>
      <c r="C58" s="182">
        <v>1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41</v>
      </c>
      <c r="B59" s="31" t="s">
        <v>20</v>
      </c>
      <c r="C59" s="182">
        <v>1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42</v>
      </c>
      <c r="B60" s="31" t="s">
        <v>151</v>
      </c>
      <c r="C60" s="182">
        <v>2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57</v>
      </c>
      <c r="B61" s="31" t="s">
        <v>152</v>
      </c>
      <c r="C61" s="182">
        <v>2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58</v>
      </c>
      <c r="B62" s="31" t="s">
        <v>153</v>
      </c>
      <c r="C62" s="182">
        <v>2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59</v>
      </c>
      <c r="B63" s="31" t="s">
        <v>154</v>
      </c>
      <c r="C63" s="183">
        <v>3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60</v>
      </c>
      <c r="B64" s="31" t="s">
        <v>8</v>
      </c>
      <c r="C64" s="183">
        <v>2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61</v>
      </c>
      <c r="B65" s="32" t="s">
        <v>21</v>
      </c>
      <c r="C65" s="183">
        <v>3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62</v>
      </c>
      <c r="B66" s="31" t="s">
        <v>12</v>
      </c>
      <c r="C66" s="184">
        <v>2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63</v>
      </c>
      <c r="B67" s="31" t="s">
        <v>172</v>
      </c>
      <c r="C67" s="183">
        <v>2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64</v>
      </c>
      <c r="B68" s="31" t="s">
        <v>173</v>
      </c>
      <c r="C68" s="184">
        <v>2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65</v>
      </c>
      <c r="B69" s="31" t="s">
        <v>174</v>
      </c>
      <c r="C69" s="184">
        <v>6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66</v>
      </c>
      <c r="B70" s="31" t="s">
        <v>155</v>
      </c>
      <c r="C70" s="184">
        <v>2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67</v>
      </c>
      <c r="B71" s="31" t="s">
        <v>156</v>
      </c>
      <c r="C71" s="183">
        <v>1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68</v>
      </c>
      <c r="B72" s="31" t="s">
        <v>157</v>
      </c>
      <c r="C72" s="183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69</v>
      </c>
      <c r="B73" s="31" t="s">
        <v>229</v>
      </c>
      <c r="C73" s="183">
        <v>2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70</v>
      </c>
      <c r="B74" s="31" t="s">
        <v>158</v>
      </c>
      <c r="C74" s="183">
        <v>2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71</v>
      </c>
      <c r="B75" s="31" t="s">
        <v>159</v>
      </c>
      <c r="C75" s="178">
        <f>+C10</f>
        <v>2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72</v>
      </c>
      <c r="B76" s="80" t="s">
        <v>160</v>
      </c>
      <c r="C76" s="185">
        <v>3</v>
      </c>
      <c r="D76" s="81"/>
      <c r="E76" s="104"/>
      <c r="F76" s="45">
        <f t="shared" si="22"/>
        <v>0</v>
      </c>
      <c r="G76" s="105">
        <f t="shared" si="18"/>
        <v>0</v>
      </c>
    </row>
    <row r="77" spans="1:7" ht="17.05" customHeight="1" thickBot="1" x14ac:dyDescent="0.45">
      <c r="A77" s="252" t="s">
        <v>122</v>
      </c>
      <c r="B77" s="253"/>
      <c r="C77" s="254"/>
      <c r="D77" s="151"/>
      <c r="E77" s="77">
        <f>SUM(E49:E76)</f>
        <v>0</v>
      </c>
      <c r="F77" s="77">
        <f>SUM(F49:F76)</f>
        <v>0</v>
      </c>
      <c r="G77" s="78">
        <f>SUM(G49:G76)</f>
        <v>0</v>
      </c>
    </row>
    <row r="78" spans="1:7" ht="16.3" customHeight="1" x14ac:dyDescent="0.4">
      <c r="A78" s="434" t="s">
        <v>0</v>
      </c>
      <c r="B78" s="435"/>
      <c r="C78" s="438" t="s">
        <v>45</v>
      </c>
      <c r="D78" s="268" t="s">
        <v>4</v>
      </c>
      <c r="E78" s="440" t="s">
        <v>74</v>
      </c>
      <c r="F78" s="440" t="s">
        <v>106</v>
      </c>
      <c r="G78" s="212">
        <v>3</v>
      </c>
    </row>
    <row r="79" spans="1:7" ht="13.3" customHeight="1" thickBot="1" x14ac:dyDescent="0.45">
      <c r="A79" s="436"/>
      <c r="B79" s="437"/>
      <c r="C79" s="439"/>
      <c r="D79" s="439"/>
      <c r="E79" s="441"/>
      <c r="F79" s="441"/>
      <c r="G79" s="213" t="s">
        <v>73</v>
      </c>
    </row>
    <row r="80" spans="1:7" ht="22" customHeight="1" x14ac:dyDescent="0.4">
      <c r="A80" s="277" t="s">
        <v>55</v>
      </c>
      <c r="B80" s="278"/>
      <c r="C80" s="278"/>
      <c r="D80" s="278"/>
      <c r="E80" s="278"/>
      <c r="F80" s="278"/>
      <c r="G80" s="279"/>
    </row>
    <row r="81" spans="1:7" x14ac:dyDescent="0.4">
      <c r="A81" s="27" t="s">
        <v>31</v>
      </c>
      <c r="B81" s="28" t="s">
        <v>161</v>
      </c>
      <c r="C81" s="178">
        <v>8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32</v>
      </c>
      <c r="B82" s="29" t="s">
        <v>162</v>
      </c>
      <c r="C82" s="178">
        <v>6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33</v>
      </c>
      <c r="B83" s="28" t="s">
        <v>163</v>
      </c>
      <c r="C83" s="180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34</v>
      </c>
      <c r="B84" s="82" t="s">
        <v>164</v>
      </c>
      <c r="C84" s="178">
        <v>1</v>
      </c>
      <c r="D84" s="81"/>
      <c r="E84" s="104">
        <f t="shared" si="23"/>
        <v>0</v>
      </c>
      <c r="F84" s="104">
        <f>+E84*12</f>
        <v>0</v>
      </c>
      <c r="G84" s="105">
        <f t="shared" si="24"/>
        <v>0</v>
      </c>
    </row>
    <row r="85" spans="1:7" ht="17.05" customHeight="1" thickBot="1" x14ac:dyDescent="0.45">
      <c r="A85" s="252" t="s">
        <v>120</v>
      </c>
      <c r="B85" s="253"/>
      <c r="C85" s="254"/>
      <c r="D85" s="152"/>
      <c r="E85" s="77">
        <f>SUM(E81:E84)</f>
        <v>0</v>
      </c>
      <c r="F85" s="77">
        <f t="shared" ref="F85:G85" si="25">SUM(F81:F84)</f>
        <v>0</v>
      </c>
      <c r="G85" s="78">
        <f t="shared" si="25"/>
        <v>0</v>
      </c>
    </row>
    <row r="86" spans="1:7" ht="22" customHeight="1" x14ac:dyDescent="0.4">
      <c r="A86" s="277" t="s">
        <v>110</v>
      </c>
      <c r="B86" s="278"/>
      <c r="C86" s="278"/>
      <c r="D86" s="278"/>
      <c r="E86" s="278"/>
      <c r="F86" s="278"/>
      <c r="G86" s="279"/>
    </row>
    <row r="87" spans="1:7" x14ac:dyDescent="0.4">
      <c r="A87" s="26" t="s">
        <v>31</v>
      </c>
      <c r="B87" s="30" t="s">
        <v>116</v>
      </c>
      <c r="C87" s="176">
        <v>6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32</v>
      </c>
      <c r="B88" s="30" t="s">
        <v>115</v>
      </c>
      <c r="C88" s="177">
        <v>8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33</v>
      </c>
      <c r="B89" s="30" t="s">
        <v>114</v>
      </c>
      <c r="C89" s="176">
        <v>4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34</v>
      </c>
      <c r="B90" s="30" t="s">
        <v>117</v>
      </c>
      <c r="C90" s="178">
        <v>6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35</v>
      </c>
      <c r="B91" s="30" t="s">
        <v>113</v>
      </c>
      <c r="C91" s="176">
        <v>4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36</v>
      </c>
      <c r="B92" s="31" t="s">
        <v>112</v>
      </c>
      <c r="C92" s="179">
        <v>6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37</v>
      </c>
      <c r="B93" s="34" t="s">
        <v>3</v>
      </c>
      <c r="C93" s="176">
        <v>4</v>
      </c>
      <c r="D93" s="84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38</v>
      </c>
      <c r="B94" s="92" t="s">
        <v>165</v>
      </c>
      <c r="C94" s="180">
        <v>2</v>
      </c>
      <c r="D94" s="83"/>
      <c r="E94" s="104"/>
      <c r="F94" s="104">
        <f t="shared" si="26"/>
        <v>0</v>
      </c>
      <c r="G94" s="105">
        <f t="shared" si="27"/>
        <v>0</v>
      </c>
    </row>
    <row r="95" spans="1:7" s="67" customFormat="1" ht="17.05" customHeight="1" thickBot="1" x14ac:dyDescent="0.45">
      <c r="A95" s="252" t="s">
        <v>121</v>
      </c>
      <c r="B95" s="253"/>
      <c r="C95" s="254"/>
      <c r="D95" s="151"/>
      <c r="E95" s="77">
        <f>SUM(E87:E94)</f>
        <v>0</v>
      </c>
      <c r="F95" s="77">
        <f>SUM(F87:F94)</f>
        <v>0</v>
      </c>
      <c r="G95" s="78">
        <f>SUM(G87:G94)</f>
        <v>0</v>
      </c>
    </row>
    <row r="96" spans="1:7" ht="22" customHeight="1" x14ac:dyDescent="0.4">
      <c r="A96" s="277" t="s">
        <v>175</v>
      </c>
      <c r="B96" s="278"/>
      <c r="C96" s="278"/>
      <c r="D96" s="278"/>
      <c r="E96" s="278"/>
      <c r="F96" s="278"/>
      <c r="G96" s="279"/>
    </row>
    <row r="97" spans="1:7" ht="29.15" x14ac:dyDescent="0.4">
      <c r="A97" s="26" t="s">
        <v>31</v>
      </c>
      <c r="B97" s="33" t="s">
        <v>224</v>
      </c>
      <c r="C97" s="175">
        <v>1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32</v>
      </c>
      <c r="B98" s="34" t="s">
        <v>13</v>
      </c>
      <c r="C98" s="176">
        <v>1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33</v>
      </c>
      <c r="B99" s="34" t="s">
        <v>2</v>
      </c>
      <c r="C99" s="176">
        <v>1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34</v>
      </c>
      <c r="B100" s="34" t="s">
        <v>166</v>
      </c>
      <c r="C100" s="176">
        <v>2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252" t="s">
        <v>123</v>
      </c>
      <c r="B101" s="253"/>
      <c r="C101" s="254"/>
      <c r="D101" s="151"/>
      <c r="E101" s="77">
        <f>SUM(E97:E100)</f>
        <v>0</v>
      </c>
      <c r="F101" s="77">
        <f>SUM(F97:F100)</f>
        <v>0</v>
      </c>
      <c r="G101" s="78">
        <f>SUM(G97:G100)</f>
        <v>0</v>
      </c>
    </row>
    <row r="102" spans="1:7" ht="22" customHeight="1" x14ac:dyDescent="0.4">
      <c r="A102" s="277" t="s">
        <v>222</v>
      </c>
      <c r="B102" s="278"/>
      <c r="C102" s="278"/>
      <c r="D102" s="278"/>
      <c r="E102" s="278"/>
      <c r="F102" s="278"/>
      <c r="G102" s="279"/>
    </row>
    <row r="103" spans="1:7" ht="15" thickBot="1" x14ac:dyDescent="0.45">
      <c r="A103" s="26" t="s">
        <v>31</v>
      </c>
      <c r="B103" s="80" t="s">
        <v>176</v>
      </c>
      <c r="C103" s="174">
        <v>5</v>
      </c>
      <c r="D103" s="85"/>
      <c r="E103" s="131">
        <f>+D103*4*C103</f>
        <v>0</v>
      </c>
      <c r="F103" s="131">
        <f>+E103*12</f>
        <v>0</v>
      </c>
      <c r="G103" s="132">
        <f t="shared" ref="G103" si="30">+F103*3</f>
        <v>0</v>
      </c>
    </row>
    <row r="104" spans="1:7" ht="17.05" customHeight="1" thickBot="1" x14ac:dyDescent="0.45">
      <c r="A104" s="252" t="s">
        <v>223</v>
      </c>
      <c r="B104" s="253"/>
      <c r="C104" s="254"/>
      <c r="D104" s="151"/>
      <c r="E104" s="77">
        <f>+E103</f>
        <v>0</v>
      </c>
      <c r="F104" s="77">
        <f t="shared" ref="F104:G104" si="31">+F103</f>
        <v>0</v>
      </c>
      <c r="G104" s="78">
        <f t="shared" si="31"/>
        <v>0</v>
      </c>
    </row>
    <row r="105" spans="1:7" ht="22" customHeight="1" x14ac:dyDescent="0.4">
      <c r="A105" s="277" t="s">
        <v>167</v>
      </c>
      <c r="B105" s="278"/>
      <c r="C105" s="278"/>
      <c r="D105" s="278"/>
      <c r="E105" s="278"/>
      <c r="F105" s="278"/>
      <c r="G105" s="279"/>
    </row>
    <row r="106" spans="1:7" ht="18" x14ac:dyDescent="0.45">
      <c r="A106" s="26" t="s">
        <v>31</v>
      </c>
      <c r="B106" s="93" t="s">
        <v>177</v>
      </c>
      <c r="C106" s="173" t="s">
        <v>236</v>
      </c>
      <c r="D106" s="38"/>
      <c r="E106" s="133">
        <f>+D106</f>
        <v>0</v>
      </c>
      <c r="F106" s="133">
        <f>+E106*4</f>
        <v>0</v>
      </c>
      <c r="G106" s="134">
        <f t="shared" ref="G106:G108" si="32">+F106*3</f>
        <v>0</v>
      </c>
    </row>
    <row r="107" spans="1:7" x14ac:dyDescent="0.4">
      <c r="A107" s="26" t="s">
        <v>32</v>
      </c>
      <c r="B107" s="93" t="s">
        <v>178</v>
      </c>
      <c r="C107" s="173">
        <v>57</v>
      </c>
      <c r="D107" s="38"/>
      <c r="E107" s="133">
        <f>+D107*C107</f>
        <v>0</v>
      </c>
      <c r="F107" s="133">
        <f>+E107*2</f>
        <v>0</v>
      </c>
      <c r="G107" s="134">
        <f t="shared" si="32"/>
        <v>0</v>
      </c>
    </row>
    <row r="108" spans="1:7" ht="15" thickBot="1" x14ac:dyDescent="0.45">
      <c r="A108" s="26" t="s">
        <v>33</v>
      </c>
      <c r="B108" s="94" t="s">
        <v>179</v>
      </c>
      <c r="C108" s="173">
        <v>0</v>
      </c>
      <c r="D108" s="86"/>
      <c r="E108" s="135">
        <f>+D108*C108</f>
        <v>0</v>
      </c>
      <c r="F108" s="135">
        <f>+E108*2</f>
        <v>0</v>
      </c>
      <c r="G108" s="136">
        <f t="shared" si="32"/>
        <v>0</v>
      </c>
    </row>
    <row r="109" spans="1:7" ht="17.149999999999999" customHeight="1" thickBot="1" x14ac:dyDescent="0.45">
      <c r="A109" s="252" t="s">
        <v>125</v>
      </c>
      <c r="B109" s="253"/>
      <c r="C109" s="254"/>
      <c r="D109" s="153"/>
      <c r="E109" s="87">
        <f>SUM(E106:E108)</f>
        <v>0</v>
      </c>
      <c r="F109" s="87">
        <f t="shared" ref="F109:G109" si="33">SUM(F106:F108)</f>
        <v>0</v>
      </c>
      <c r="G109" s="88">
        <f t="shared" si="33"/>
        <v>0</v>
      </c>
    </row>
    <row r="110" spans="1:7" ht="22" customHeight="1" x14ac:dyDescent="0.4">
      <c r="A110" s="277" t="s">
        <v>217</v>
      </c>
      <c r="B110" s="278"/>
      <c r="C110" s="278"/>
      <c r="D110" s="278"/>
      <c r="E110" s="278"/>
      <c r="F110" s="278"/>
      <c r="G110" s="279"/>
    </row>
    <row r="111" spans="1:7" ht="18.45" thickBot="1" x14ac:dyDescent="0.5">
      <c r="A111" s="26" t="s">
        <v>31</v>
      </c>
      <c r="B111" s="94" t="s">
        <v>219</v>
      </c>
      <c r="C111" s="173" t="s">
        <v>236</v>
      </c>
      <c r="D111" s="86"/>
      <c r="E111" s="135">
        <f>+D111</f>
        <v>0</v>
      </c>
      <c r="F111" s="135">
        <f>+E111*4</f>
        <v>0</v>
      </c>
      <c r="G111" s="136">
        <f t="shared" ref="G111" si="34">+F111*3</f>
        <v>0</v>
      </c>
    </row>
    <row r="112" spans="1:7" s="67" customFormat="1" ht="17.05" customHeight="1" thickBot="1" x14ac:dyDescent="0.45">
      <c r="A112" s="252" t="s">
        <v>126</v>
      </c>
      <c r="B112" s="253"/>
      <c r="C112" s="254"/>
      <c r="D112" s="153"/>
      <c r="E112" s="87">
        <f>+E111</f>
        <v>0</v>
      </c>
      <c r="F112" s="87">
        <f t="shared" ref="F112:G112" si="35">+F111</f>
        <v>0</v>
      </c>
      <c r="G112" s="88">
        <f t="shared" si="35"/>
        <v>0</v>
      </c>
    </row>
    <row r="113" spans="1:7" ht="22" customHeight="1" x14ac:dyDescent="0.4">
      <c r="A113" s="277" t="s">
        <v>216</v>
      </c>
      <c r="B113" s="278"/>
      <c r="C113" s="278"/>
      <c r="D113" s="278"/>
      <c r="E113" s="278"/>
      <c r="F113" s="278"/>
      <c r="G113" s="279"/>
    </row>
    <row r="114" spans="1:7" ht="16.3" customHeight="1" thickBot="1" x14ac:dyDescent="0.45">
      <c r="A114" s="26" t="s">
        <v>31</v>
      </c>
      <c r="B114" s="94" t="s">
        <v>192</v>
      </c>
      <c r="C114" s="189" t="s">
        <v>193</v>
      </c>
      <c r="D114" s="155"/>
      <c r="E114" s="135">
        <f>+D114</f>
        <v>0</v>
      </c>
      <c r="F114" s="135">
        <f>+E114*6</f>
        <v>0</v>
      </c>
      <c r="G114" s="136">
        <f t="shared" ref="G114" si="36">+F114*3</f>
        <v>0</v>
      </c>
    </row>
    <row r="115" spans="1:7" s="67" customFormat="1" ht="18.45" customHeight="1" thickBot="1" x14ac:dyDescent="0.45">
      <c r="A115" s="252" t="s">
        <v>189</v>
      </c>
      <c r="B115" s="253"/>
      <c r="C115" s="254"/>
      <c r="D115" s="153"/>
      <c r="E115" s="87">
        <f>+E114</f>
        <v>0</v>
      </c>
      <c r="F115" s="87">
        <f t="shared" ref="F115:G115" si="37">+F114</f>
        <v>0</v>
      </c>
      <c r="G115" s="88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283" t="str">
        <f>+A7</f>
        <v>STUTTERHEIM LOCAL OFFICE</v>
      </c>
      <c r="B118" s="284"/>
      <c r="C118" s="284"/>
      <c r="D118" s="284"/>
      <c r="E118" s="285"/>
    </row>
    <row r="119" spans="1:7" ht="15.55" customHeight="1" thickBot="1" x14ac:dyDescent="0.45">
      <c r="A119" s="280" t="s">
        <v>56</v>
      </c>
      <c r="B119" s="281"/>
      <c r="C119" s="281"/>
      <c r="D119" s="281"/>
      <c r="E119" s="282"/>
    </row>
    <row r="120" spans="1:7" ht="17.149999999999999" customHeight="1" x14ac:dyDescent="0.4">
      <c r="A120" s="286" t="s">
        <v>0</v>
      </c>
      <c r="B120" s="287"/>
      <c r="C120" s="287"/>
      <c r="D120" s="290" t="s">
        <v>5</v>
      </c>
      <c r="E120" s="89">
        <v>3</v>
      </c>
    </row>
    <row r="121" spans="1:7" ht="15.9" customHeight="1" thickBot="1" x14ac:dyDescent="0.45">
      <c r="A121" s="288"/>
      <c r="B121" s="289"/>
      <c r="C121" s="289"/>
      <c r="D121" s="291"/>
      <c r="E121" s="90" t="s">
        <v>73</v>
      </c>
    </row>
    <row r="122" spans="1:7" ht="22" customHeight="1" x14ac:dyDescent="0.4">
      <c r="A122" s="58" t="s">
        <v>31</v>
      </c>
      <c r="B122" s="292" t="s">
        <v>169</v>
      </c>
      <c r="C122" s="293"/>
      <c r="D122" s="199">
        <f>+(SUM(F15:F23)+(SUM(F31:F39)))</f>
        <v>0</v>
      </c>
      <c r="E122" s="140">
        <f>+(SUM(G15:G23)+(SUM(G31:G39)))</f>
        <v>0</v>
      </c>
    </row>
    <row r="123" spans="1:7" ht="22" customHeight="1" x14ac:dyDescent="0.4">
      <c r="A123" s="60" t="s">
        <v>32</v>
      </c>
      <c r="B123" s="294" t="s">
        <v>204</v>
      </c>
      <c r="C123" s="295"/>
      <c r="D123" s="199">
        <f>+((F77+SUM(F24:F30)+(SUM(F40:F46))))</f>
        <v>0</v>
      </c>
      <c r="E123" s="140">
        <f>+((G77+SUM(G24:G30)+(SUM(G40:G46))))</f>
        <v>0</v>
      </c>
    </row>
    <row r="124" spans="1:7" ht="22" customHeight="1" x14ac:dyDescent="0.4">
      <c r="A124" s="60" t="s">
        <v>33</v>
      </c>
      <c r="B124" s="294" t="s">
        <v>120</v>
      </c>
      <c r="C124" s="295"/>
      <c r="D124" s="139">
        <f>+F85</f>
        <v>0</v>
      </c>
      <c r="E124" s="140">
        <f>+G85</f>
        <v>0</v>
      </c>
    </row>
    <row r="125" spans="1:7" ht="22" customHeight="1" x14ac:dyDescent="0.4">
      <c r="A125" s="60" t="s">
        <v>34</v>
      </c>
      <c r="B125" s="294" t="s">
        <v>121</v>
      </c>
      <c r="C125" s="295"/>
      <c r="D125" s="139">
        <f>+F95</f>
        <v>0</v>
      </c>
      <c r="E125" s="140">
        <f>+G95</f>
        <v>0</v>
      </c>
    </row>
    <row r="126" spans="1:7" ht="22" customHeight="1" x14ac:dyDescent="0.4">
      <c r="A126" s="60" t="s">
        <v>35</v>
      </c>
      <c r="B126" s="294" t="s">
        <v>123</v>
      </c>
      <c r="C126" s="295"/>
      <c r="D126" s="139">
        <f>+F101</f>
        <v>0</v>
      </c>
      <c r="E126" s="140">
        <f>+G101</f>
        <v>0</v>
      </c>
    </row>
    <row r="127" spans="1:7" ht="22" customHeight="1" x14ac:dyDescent="0.4">
      <c r="A127" s="60" t="s">
        <v>36</v>
      </c>
      <c r="B127" s="294" t="s">
        <v>124</v>
      </c>
      <c r="C127" s="295"/>
      <c r="D127" s="139">
        <f>+F104</f>
        <v>0</v>
      </c>
      <c r="E127" s="140">
        <f>+G104</f>
        <v>0</v>
      </c>
    </row>
    <row r="128" spans="1:7" ht="22" customHeight="1" x14ac:dyDescent="0.4">
      <c r="A128" s="60" t="s">
        <v>37</v>
      </c>
      <c r="B128" s="294" t="s">
        <v>125</v>
      </c>
      <c r="C128" s="295"/>
      <c r="D128" s="139">
        <f>+F109</f>
        <v>0</v>
      </c>
      <c r="E128" s="140">
        <f>+G109</f>
        <v>0</v>
      </c>
    </row>
    <row r="129" spans="1:5" ht="22" customHeight="1" thickBot="1" x14ac:dyDescent="0.45">
      <c r="A129" s="91" t="s">
        <v>38</v>
      </c>
      <c r="B129" s="296" t="s">
        <v>126</v>
      </c>
      <c r="C129" s="297"/>
      <c r="D129" s="141">
        <f>+F112</f>
        <v>0</v>
      </c>
      <c r="E129" s="142">
        <f>+G112</f>
        <v>0</v>
      </c>
    </row>
    <row r="130" spans="1:5" ht="25" customHeight="1" x14ac:dyDescent="0.4">
      <c r="A130" s="298" t="s">
        <v>205</v>
      </c>
      <c r="B130" s="299"/>
      <c r="C130" s="300"/>
      <c r="D130" s="68">
        <f>SUM(D123:D129)</f>
        <v>0</v>
      </c>
      <c r="E130" s="96">
        <f>SUM(E123:E129)</f>
        <v>0</v>
      </c>
    </row>
    <row r="131" spans="1:5" ht="25" customHeight="1" thickBot="1" x14ac:dyDescent="0.45">
      <c r="A131" s="235" t="s">
        <v>206</v>
      </c>
      <c r="B131" s="236"/>
      <c r="C131" s="237"/>
      <c r="D131" s="69">
        <f>+D122</f>
        <v>0</v>
      </c>
      <c r="E131" s="97">
        <f>+E122</f>
        <v>0</v>
      </c>
    </row>
    <row r="132" spans="1:5" ht="25" customHeight="1" thickBot="1" x14ac:dyDescent="0.45">
      <c r="A132" s="235" t="s">
        <v>190</v>
      </c>
      <c r="B132" s="236"/>
      <c r="C132" s="237"/>
      <c r="D132" s="69">
        <f>+F115</f>
        <v>0</v>
      </c>
      <c r="E132" s="97">
        <f>+G115</f>
        <v>0</v>
      </c>
    </row>
  </sheetData>
  <sheetProtection algorithmName="SHA-512" hashValue="Ww5YO/hj77BKwOcapUOmBVRPeGpBq7oMv/eyQlLv+8HuywojkKPrfT7pG9UaYDTVJMlKkqHiG+ux/asZvw8P2g==" saltValue="rlYIzqzc+nkQoCpCzkR5OA==" spinCount="100000" sheet="1" objects="1" scenarios="1"/>
  <mergeCells count="53">
    <mergeCell ref="A78:B79"/>
    <mergeCell ref="C78:C79"/>
    <mergeCell ref="D78:D79"/>
    <mergeCell ref="E78:E79"/>
    <mergeCell ref="F78:F79"/>
    <mergeCell ref="A131:C131"/>
    <mergeCell ref="A120:C121"/>
    <mergeCell ref="D120:D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C130"/>
    <mergeCell ref="A80:G80"/>
    <mergeCell ref="A119:E119"/>
    <mergeCell ref="A86:G86"/>
    <mergeCell ref="A101:C101"/>
    <mergeCell ref="A102:G102"/>
    <mergeCell ref="A104:C104"/>
    <mergeCell ref="A95:C95"/>
    <mergeCell ref="A96:G96"/>
    <mergeCell ref="A105:G105"/>
    <mergeCell ref="A109:C109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2:C132"/>
    <mergeCell ref="A2:G2"/>
    <mergeCell ref="A3:B3"/>
    <mergeCell ref="A4:B4"/>
    <mergeCell ref="A5:G5"/>
    <mergeCell ref="A7:G7"/>
    <mergeCell ref="A6:G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&amp;C&amp;"-,Bold"Page &amp;P&amp;R&amp;"-,Bold"&amp;D</oddFooter>
  </headerFooter>
  <rowBreaks count="1" manualBreakCount="1">
    <brk id="77" max="6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CCCB7-2DB1-4D05-9D70-8DAABE010DA0}">
  <dimension ref="A1:R132"/>
  <sheetViews>
    <sheetView zoomScaleNormal="100" workbookViewId="0">
      <selection activeCell="A11" sqref="A11:B11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23"/>
      <c r="B1" s="224"/>
      <c r="C1" s="224"/>
      <c r="D1" s="224"/>
      <c r="E1" s="225"/>
      <c r="F1" s="225"/>
      <c r="G1" s="226"/>
    </row>
    <row r="2" spans="1:18" ht="17.149999999999999" customHeight="1" x14ac:dyDescent="0.45">
      <c r="A2" s="238" t="s">
        <v>52</v>
      </c>
      <c r="B2" s="239"/>
      <c r="C2" s="239"/>
      <c r="D2" s="239"/>
      <c r="E2" s="239"/>
      <c r="F2" s="239"/>
      <c r="G2" s="240"/>
    </row>
    <row r="3" spans="1:18" ht="20.05" customHeight="1" x14ac:dyDescent="0.5">
      <c r="A3" s="241" t="s">
        <v>84</v>
      </c>
      <c r="B3" s="242"/>
      <c r="C3" s="227">
        <f>+'Cover Page'!B8</f>
        <v>0</v>
      </c>
      <c r="D3" s="228"/>
      <c r="E3" s="229"/>
      <c r="F3" s="229"/>
      <c r="G3" s="230"/>
    </row>
    <row r="4" spans="1:18" ht="20.05" customHeight="1" x14ac:dyDescent="0.5">
      <c r="A4" s="241" t="s">
        <v>82</v>
      </c>
      <c r="B4" s="242"/>
      <c r="C4" s="227">
        <f>+'Cover Page'!B10</f>
        <v>0</v>
      </c>
      <c r="D4" s="228"/>
      <c r="E4" s="229"/>
      <c r="F4" s="229"/>
      <c r="G4" s="230"/>
    </row>
    <row r="5" spans="1:18" ht="20.05" customHeight="1" x14ac:dyDescent="0.45">
      <c r="A5" s="243" t="s">
        <v>225</v>
      </c>
      <c r="B5" s="244"/>
      <c r="C5" s="244"/>
      <c r="D5" s="244"/>
      <c r="E5" s="244"/>
      <c r="F5" s="244"/>
      <c r="G5" s="24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249" t="str">
        <f>+'East London'!A6</f>
        <v>CLUSTER 1 - AMATHOLE DISTRICT incl Local Offices</v>
      </c>
      <c r="B6" s="250"/>
      <c r="C6" s="250"/>
      <c r="D6" s="250"/>
      <c r="E6" s="250"/>
      <c r="F6" s="250"/>
      <c r="G6" s="251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46" t="s">
        <v>104</v>
      </c>
      <c r="B7" s="247"/>
      <c r="C7" s="247"/>
      <c r="D7" s="247"/>
      <c r="E7" s="247"/>
      <c r="F7" s="247"/>
      <c r="G7" s="248"/>
    </row>
    <row r="8" spans="1:18" ht="14.15" customHeight="1" thickBot="1" x14ac:dyDescent="0.45">
      <c r="A8" s="255" t="s">
        <v>47</v>
      </c>
      <c r="B8" s="256"/>
      <c r="C8" s="256"/>
      <c r="D8" s="256"/>
      <c r="E8" s="256"/>
      <c r="F8" s="256"/>
      <c r="G8" s="257"/>
    </row>
    <row r="9" spans="1:18" ht="30.9" customHeight="1" x14ac:dyDescent="0.45">
      <c r="A9" s="258" t="s">
        <v>0</v>
      </c>
      <c r="B9" s="259"/>
      <c r="C9" s="72" t="s">
        <v>46</v>
      </c>
      <c r="D9" s="73" t="s">
        <v>85</v>
      </c>
      <c r="E9" s="61"/>
      <c r="F9" s="62"/>
      <c r="G9" s="63"/>
    </row>
    <row r="10" spans="1:18" ht="16.3" customHeight="1" x14ac:dyDescent="0.45">
      <c r="A10" s="260" t="s">
        <v>1</v>
      </c>
      <c r="B10" s="261"/>
      <c r="C10" s="187">
        <v>2</v>
      </c>
      <c r="D10" s="51"/>
      <c r="E10" s="61"/>
      <c r="F10" s="62"/>
      <c r="G10" s="63"/>
    </row>
    <row r="11" spans="1:18" ht="16.3" customHeight="1" thickBot="1" x14ac:dyDescent="0.5">
      <c r="A11" s="262" t="s">
        <v>44</v>
      </c>
      <c r="B11" s="263"/>
      <c r="C11" s="188">
        <v>0</v>
      </c>
      <c r="D11" s="53"/>
      <c r="E11" s="64"/>
      <c r="F11" s="65"/>
      <c r="G11" s="66"/>
    </row>
    <row r="12" spans="1:18" ht="16.3" customHeight="1" x14ac:dyDescent="0.4">
      <c r="A12" s="434" t="s">
        <v>0</v>
      </c>
      <c r="B12" s="435"/>
      <c r="C12" s="438" t="s">
        <v>45</v>
      </c>
      <c r="D12" s="268" t="s">
        <v>4</v>
      </c>
      <c r="E12" s="440" t="s">
        <v>74</v>
      </c>
      <c r="F12" s="440" t="s">
        <v>106</v>
      </c>
      <c r="G12" s="212">
        <v>3</v>
      </c>
    </row>
    <row r="13" spans="1:18" ht="13.3" customHeight="1" x14ac:dyDescent="0.4">
      <c r="A13" s="436"/>
      <c r="B13" s="437"/>
      <c r="C13" s="439"/>
      <c r="D13" s="439"/>
      <c r="E13" s="441"/>
      <c r="F13" s="441"/>
      <c r="G13" s="213" t="s">
        <v>73</v>
      </c>
    </row>
    <row r="14" spans="1:18" ht="14.6" customHeight="1" x14ac:dyDescent="0.4">
      <c r="A14" s="366" t="s">
        <v>131</v>
      </c>
      <c r="B14" s="367"/>
      <c r="C14" s="3"/>
      <c r="D14" s="74"/>
      <c r="E14" s="21"/>
      <c r="F14" s="22"/>
      <c r="G14" s="23"/>
    </row>
    <row r="15" spans="1:18" x14ac:dyDescent="0.4">
      <c r="A15" s="25" t="s">
        <v>31</v>
      </c>
      <c r="B15" s="95" t="s">
        <v>53</v>
      </c>
      <c r="C15" s="129">
        <f>+C10</f>
        <v>2</v>
      </c>
      <c r="D15" s="99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32</v>
      </c>
      <c r="B16" s="95" t="s">
        <v>48</v>
      </c>
      <c r="C16" s="129">
        <f>+C15</f>
        <v>2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33</v>
      </c>
      <c r="B17" s="95" t="s">
        <v>49</v>
      </c>
      <c r="C17" s="129">
        <f t="shared" ref="C17:C23" si="3">+C16</f>
        <v>2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34</v>
      </c>
      <c r="B18" s="95" t="s">
        <v>54</v>
      </c>
      <c r="C18" s="129">
        <f t="shared" si="3"/>
        <v>2</v>
      </c>
      <c r="D18" s="99">
        <f>+D10</f>
        <v>0</v>
      </c>
      <c r="E18" s="100"/>
      <c r="F18" s="45">
        <f>+D18*C18</f>
        <v>0</v>
      </c>
      <c r="G18" s="46">
        <f t="shared" si="2"/>
        <v>0</v>
      </c>
    </row>
    <row r="19" spans="1:7" x14ac:dyDescent="0.4">
      <c r="A19" s="25" t="s">
        <v>35</v>
      </c>
      <c r="B19" s="95" t="s">
        <v>9</v>
      </c>
      <c r="C19" s="129">
        <f t="shared" si="3"/>
        <v>2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36</v>
      </c>
      <c r="B20" s="95" t="s">
        <v>10</v>
      </c>
      <c r="C20" s="129">
        <f t="shared" si="3"/>
        <v>2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37</v>
      </c>
      <c r="B21" s="95" t="s">
        <v>11</v>
      </c>
      <c r="C21" s="129">
        <f t="shared" si="3"/>
        <v>2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38</v>
      </c>
      <c r="B22" s="95" t="s">
        <v>51</v>
      </c>
      <c r="C22" s="129">
        <f t="shared" si="3"/>
        <v>2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39</v>
      </c>
      <c r="B23" s="95" t="s">
        <v>50</v>
      </c>
      <c r="C23" s="129">
        <f t="shared" si="3"/>
        <v>2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40</v>
      </c>
      <c r="B24" s="95" t="s">
        <v>132</v>
      </c>
      <c r="C24" s="186">
        <f>+C15</f>
        <v>2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41</v>
      </c>
      <c r="B25" s="95" t="s">
        <v>133</v>
      </c>
      <c r="C25" s="178">
        <f t="shared" ref="C25:C30" si="7">+C24</f>
        <v>2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42</v>
      </c>
      <c r="B26" s="95" t="s">
        <v>134</v>
      </c>
      <c r="C26" s="178">
        <f t="shared" si="7"/>
        <v>2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57</v>
      </c>
      <c r="B27" s="95" t="s">
        <v>135</v>
      </c>
      <c r="C27" s="178">
        <f t="shared" si="7"/>
        <v>2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58</v>
      </c>
      <c r="B28" s="95" t="s">
        <v>136</v>
      </c>
      <c r="C28" s="178">
        <f t="shared" si="7"/>
        <v>2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59</v>
      </c>
      <c r="B29" s="95" t="s">
        <v>202</v>
      </c>
      <c r="C29" s="178">
        <f t="shared" si="7"/>
        <v>2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60</v>
      </c>
      <c r="B30" s="95" t="s">
        <v>203</v>
      </c>
      <c r="C30" s="178">
        <f t="shared" si="7"/>
        <v>2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61</v>
      </c>
      <c r="B31" s="31" t="s">
        <v>43</v>
      </c>
      <c r="C31" s="129">
        <f>+C11</f>
        <v>0</v>
      </c>
      <c r="D31" s="150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62</v>
      </c>
      <c r="B32" s="95" t="s">
        <v>48</v>
      </c>
      <c r="C32" s="129">
        <f>+C31</f>
        <v>0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63</v>
      </c>
      <c r="B33" s="95" t="s">
        <v>49</v>
      </c>
      <c r="C33" s="129">
        <f t="shared" ref="C33:C39" si="10">+C32</f>
        <v>0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64</v>
      </c>
      <c r="B34" s="31" t="s">
        <v>7</v>
      </c>
      <c r="C34" s="129">
        <f t="shared" si="10"/>
        <v>0</v>
      </c>
      <c r="D34" s="150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65</v>
      </c>
      <c r="B35" s="31" t="s">
        <v>9</v>
      </c>
      <c r="C35" s="129">
        <f t="shared" si="10"/>
        <v>0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66</v>
      </c>
      <c r="B36" s="31" t="s">
        <v>10</v>
      </c>
      <c r="C36" s="129">
        <f t="shared" si="10"/>
        <v>0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67</v>
      </c>
      <c r="B37" s="31" t="s">
        <v>11</v>
      </c>
      <c r="C37" s="129">
        <f t="shared" si="10"/>
        <v>0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68</v>
      </c>
      <c r="B38" s="31" t="s">
        <v>6</v>
      </c>
      <c r="C38" s="129">
        <f t="shared" si="10"/>
        <v>0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69</v>
      </c>
      <c r="B39" s="31" t="s">
        <v>22</v>
      </c>
      <c r="C39" s="129">
        <f t="shared" si="10"/>
        <v>0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70</v>
      </c>
      <c r="B40" s="95" t="s">
        <v>139</v>
      </c>
      <c r="C40" s="178">
        <f>+C31</f>
        <v>0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71</v>
      </c>
      <c r="B41" s="95" t="s">
        <v>140</v>
      </c>
      <c r="C41" s="178">
        <f t="shared" ref="C41:C46" si="14">+C40</f>
        <v>0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72</v>
      </c>
      <c r="B42" s="95" t="s">
        <v>141</v>
      </c>
      <c r="C42" s="178">
        <f t="shared" si="14"/>
        <v>0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142</v>
      </c>
      <c r="B43" s="95" t="s">
        <v>143</v>
      </c>
      <c r="C43" s="178">
        <f t="shared" si="14"/>
        <v>0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144</v>
      </c>
      <c r="B44" s="95" t="s">
        <v>145</v>
      </c>
      <c r="C44" s="178">
        <f t="shared" si="14"/>
        <v>0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146</v>
      </c>
      <c r="B45" s="95" t="s">
        <v>137</v>
      </c>
      <c r="C45" s="178">
        <f t="shared" si="14"/>
        <v>0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5" t="s">
        <v>147</v>
      </c>
      <c r="B46" s="95" t="s">
        <v>138</v>
      </c>
      <c r="C46" s="178">
        <f t="shared" si="14"/>
        <v>0</v>
      </c>
      <c r="D46" s="76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274" t="s">
        <v>148</v>
      </c>
      <c r="B47" s="275"/>
      <c r="C47" s="276"/>
      <c r="D47" s="151"/>
      <c r="E47" s="77">
        <f>SUM(E15:E46)</f>
        <v>0</v>
      </c>
      <c r="F47" s="77">
        <f t="shared" ref="F47:G47" si="16">SUM(F15:F46)</f>
        <v>0</v>
      </c>
      <c r="G47" s="78">
        <f t="shared" si="16"/>
        <v>0</v>
      </c>
    </row>
    <row r="48" spans="1:7" ht="22" customHeight="1" x14ac:dyDescent="0.4">
      <c r="A48" s="277" t="s">
        <v>149</v>
      </c>
      <c r="B48" s="278"/>
      <c r="C48" s="278"/>
      <c r="D48" s="278"/>
      <c r="E48" s="278"/>
      <c r="F48" s="278"/>
      <c r="G48" s="279"/>
    </row>
    <row r="49" spans="1:7" x14ac:dyDescent="0.4">
      <c r="A49" s="26" t="s">
        <v>31</v>
      </c>
      <c r="B49" s="30" t="s">
        <v>111</v>
      </c>
      <c r="C49" s="181">
        <v>2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32</v>
      </c>
      <c r="B50" s="79" t="s">
        <v>150</v>
      </c>
      <c r="C50" s="179">
        <v>2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33</v>
      </c>
      <c r="B51" s="30" t="s">
        <v>119</v>
      </c>
      <c r="C51" s="178">
        <v>2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34</v>
      </c>
      <c r="B52" s="31" t="s">
        <v>14</v>
      </c>
      <c r="C52" s="182">
        <v>2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35</v>
      </c>
      <c r="B53" s="31" t="s">
        <v>15</v>
      </c>
      <c r="C53" s="182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36</v>
      </c>
      <c r="B54" s="31" t="s">
        <v>118</v>
      </c>
      <c r="C54" s="182">
        <v>1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37</v>
      </c>
      <c r="B55" s="31" t="s">
        <v>16</v>
      </c>
      <c r="C55" s="182">
        <v>1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38</v>
      </c>
      <c r="B56" s="31" t="s">
        <v>17</v>
      </c>
      <c r="C56" s="182">
        <v>1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39</v>
      </c>
      <c r="B57" s="31" t="s">
        <v>18</v>
      </c>
      <c r="C57" s="182">
        <v>2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40</v>
      </c>
      <c r="B58" s="31" t="s">
        <v>19</v>
      </c>
      <c r="C58" s="182">
        <v>1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41</v>
      </c>
      <c r="B59" s="31" t="s">
        <v>20</v>
      </c>
      <c r="C59" s="182">
        <v>1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42</v>
      </c>
      <c r="B60" s="31" t="s">
        <v>151</v>
      </c>
      <c r="C60" s="182">
        <v>2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57</v>
      </c>
      <c r="B61" s="31" t="s">
        <v>152</v>
      </c>
      <c r="C61" s="182">
        <v>2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58</v>
      </c>
      <c r="B62" s="31" t="s">
        <v>153</v>
      </c>
      <c r="C62" s="182">
        <v>1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59</v>
      </c>
      <c r="B63" s="31" t="s">
        <v>154</v>
      </c>
      <c r="C63" s="183">
        <v>3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60</v>
      </c>
      <c r="B64" s="31" t="s">
        <v>8</v>
      </c>
      <c r="C64" s="183">
        <v>2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61</v>
      </c>
      <c r="B65" s="32" t="s">
        <v>21</v>
      </c>
      <c r="C65" s="183">
        <v>3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62</v>
      </c>
      <c r="B66" s="31" t="s">
        <v>12</v>
      </c>
      <c r="C66" s="184">
        <v>2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63</v>
      </c>
      <c r="B67" s="31" t="s">
        <v>172</v>
      </c>
      <c r="C67" s="183">
        <v>2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64</v>
      </c>
      <c r="B68" s="31" t="s">
        <v>173</v>
      </c>
      <c r="C68" s="184">
        <v>2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65</v>
      </c>
      <c r="B69" s="31" t="s">
        <v>174</v>
      </c>
      <c r="C69" s="184">
        <v>6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66</v>
      </c>
      <c r="B70" s="31" t="s">
        <v>155</v>
      </c>
      <c r="C70" s="184">
        <v>2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67</v>
      </c>
      <c r="B71" s="31" t="s">
        <v>156</v>
      </c>
      <c r="C71" s="183">
        <v>1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68</v>
      </c>
      <c r="B72" s="31" t="s">
        <v>157</v>
      </c>
      <c r="C72" s="183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69</v>
      </c>
      <c r="B73" s="31" t="s">
        <v>229</v>
      </c>
      <c r="C73" s="183">
        <v>2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70</v>
      </c>
      <c r="B74" s="31" t="s">
        <v>158</v>
      </c>
      <c r="C74" s="183">
        <v>2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71</v>
      </c>
      <c r="B75" s="31" t="s">
        <v>159</v>
      </c>
      <c r="C75" s="178">
        <f>+C10</f>
        <v>2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72</v>
      </c>
      <c r="B76" s="80" t="s">
        <v>160</v>
      </c>
      <c r="C76" s="185">
        <v>2</v>
      </c>
      <c r="D76" s="81"/>
      <c r="E76" s="104"/>
      <c r="F76" s="45">
        <f t="shared" si="22"/>
        <v>0</v>
      </c>
      <c r="G76" s="105">
        <f t="shared" si="18"/>
        <v>0</v>
      </c>
    </row>
    <row r="77" spans="1:7" ht="17.05" customHeight="1" thickBot="1" x14ac:dyDescent="0.45">
      <c r="A77" s="252" t="s">
        <v>122</v>
      </c>
      <c r="B77" s="253"/>
      <c r="C77" s="254"/>
      <c r="D77" s="151"/>
      <c r="E77" s="77">
        <f>SUM(E49:E76)</f>
        <v>0</v>
      </c>
      <c r="F77" s="77">
        <f>SUM(F49:F76)</f>
        <v>0</v>
      </c>
      <c r="G77" s="78">
        <f>SUM(G49:G76)</f>
        <v>0</v>
      </c>
    </row>
    <row r="78" spans="1:7" ht="16.3" customHeight="1" x14ac:dyDescent="0.4">
      <c r="A78" s="434" t="s">
        <v>0</v>
      </c>
      <c r="B78" s="435"/>
      <c r="C78" s="438" t="s">
        <v>45</v>
      </c>
      <c r="D78" s="268" t="s">
        <v>4</v>
      </c>
      <c r="E78" s="440" t="s">
        <v>74</v>
      </c>
      <c r="F78" s="440" t="s">
        <v>106</v>
      </c>
      <c r="G78" s="212">
        <v>3</v>
      </c>
    </row>
    <row r="79" spans="1:7" ht="13.3" customHeight="1" thickBot="1" x14ac:dyDescent="0.45">
      <c r="A79" s="436"/>
      <c r="B79" s="437"/>
      <c r="C79" s="439"/>
      <c r="D79" s="439"/>
      <c r="E79" s="441"/>
      <c r="F79" s="441"/>
      <c r="G79" s="213" t="s">
        <v>73</v>
      </c>
    </row>
    <row r="80" spans="1:7" ht="22" customHeight="1" x14ac:dyDescent="0.4">
      <c r="A80" s="277" t="s">
        <v>55</v>
      </c>
      <c r="B80" s="278"/>
      <c r="C80" s="278"/>
      <c r="D80" s="278"/>
      <c r="E80" s="278"/>
      <c r="F80" s="278"/>
      <c r="G80" s="279"/>
    </row>
    <row r="81" spans="1:7" x14ac:dyDescent="0.4">
      <c r="A81" s="27" t="s">
        <v>31</v>
      </c>
      <c r="B81" s="28" t="s">
        <v>161</v>
      </c>
      <c r="C81" s="178">
        <v>8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32</v>
      </c>
      <c r="B82" s="29" t="s">
        <v>162</v>
      </c>
      <c r="C82" s="178">
        <v>6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33</v>
      </c>
      <c r="B83" s="28" t="s">
        <v>163</v>
      </c>
      <c r="C83" s="180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34</v>
      </c>
      <c r="B84" s="82" t="s">
        <v>164</v>
      </c>
      <c r="C84" s="178">
        <v>1</v>
      </c>
      <c r="D84" s="81"/>
      <c r="E84" s="104">
        <f t="shared" si="23"/>
        <v>0</v>
      </c>
      <c r="F84" s="104">
        <f>+E84*12</f>
        <v>0</v>
      </c>
      <c r="G84" s="105">
        <f t="shared" si="24"/>
        <v>0</v>
      </c>
    </row>
    <row r="85" spans="1:7" ht="17.05" customHeight="1" thickBot="1" x14ac:dyDescent="0.45">
      <c r="A85" s="252" t="s">
        <v>120</v>
      </c>
      <c r="B85" s="253"/>
      <c r="C85" s="254"/>
      <c r="D85" s="152"/>
      <c r="E85" s="77">
        <f>SUM(E81:E84)</f>
        <v>0</v>
      </c>
      <c r="F85" s="77">
        <f t="shared" ref="F85:G85" si="25">SUM(F81:F84)</f>
        <v>0</v>
      </c>
      <c r="G85" s="78">
        <f t="shared" si="25"/>
        <v>0</v>
      </c>
    </row>
    <row r="86" spans="1:7" ht="22" customHeight="1" x14ac:dyDescent="0.4">
      <c r="A86" s="277" t="s">
        <v>110</v>
      </c>
      <c r="B86" s="278"/>
      <c r="C86" s="278"/>
      <c r="D86" s="278"/>
      <c r="E86" s="278"/>
      <c r="F86" s="278"/>
      <c r="G86" s="279"/>
    </row>
    <row r="87" spans="1:7" x14ac:dyDescent="0.4">
      <c r="A87" s="26" t="s">
        <v>31</v>
      </c>
      <c r="B87" s="30" t="s">
        <v>116</v>
      </c>
      <c r="C87" s="176">
        <v>6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32</v>
      </c>
      <c r="B88" s="30" t="s">
        <v>115</v>
      </c>
      <c r="C88" s="177">
        <v>8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33</v>
      </c>
      <c r="B89" s="30" t="s">
        <v>114</v>
      </c>
      <c r="C89" s="176">
        <v>4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34</v>
      </c>
      <c r="B90" s="30" t="s">
        <v>117</v>
      </c>
      <c r="C90" s="178">
        <v>6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35</v>
      </c>
      <c r="B91" s="30" t="s">
        <v>113</v>
      </c>
      <c r="C91" s="176">
        <v>4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36</v>
      </c>
      <c r="B92" s="31" t="s">
        <v>112</v>
      </c>
      <c r="C92" s="179">
        <v>6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37</v>
      </c>
      <c r="B93" s="34" t="s">
        <v>3</v>
      </c>
      <c r="C93" s="176">
        <v>4</v>
      </c>
      <c r="D93" s="84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38</v>
      </c>
      <c r="B94" s="92" t="s">
        <v>165</v>
      </c>
      <c r="C94" s="180">
        <v>2</v>
      </c>
      <c r="D94" s="83"/>
      <c r="E94" s="104"/>
      <c r="F94" s="104">
        <f t="shared" si="26"/>
        <v>0</v>
      </c>
      <c r="G94" s="105">
        <f t="shared" si="27"/>
        <v>0</v>
      </c>
    </row>
    <row r="95" spans="1:7" s="67" customFormat="1" ht="17.05" customHeight="1" thickBot="1" x14ac:dyDescent="0.45">
      <c r="A95" s="252" t="s">
        <v>121</v>
      </c>
      <c r="B95" s="253"/>
      <c r="C95" s="254"/>
      <c r="D95" s="151"/>
      <c r="E95" s="77">
        <f>SUM(E87:E94)</f>
        <v>0</v>
      </c>
      <c r="F95" s="77">
        <f>SUM(F87:F94)</f>
        <v>0</v>
      </c>
      <c r="G95" s="78">
        <f>SUM(G87:G94)</f>
        <v>0</v>
      </c>
    </row>
    <row r="96" spans="1:7" ht="22" customHeight="1" x14ac:dyDescent="0.4">
      <c r="A96" s="277" t="s">
        <v>175</v>
      </c>
      <c r="B96" s="278"/>
      <c r="C96" s="278"/>
      <c r="D96" s="278"/>
      <c r="E96" s="278"/>
      <c r="F96" s="278"/>
      <c r="G96" s="279"/>
    </row>
    <row r="97" spans="1:7" ht="29.15" x14ac:dyDescent="0.4">
      <c r="A97" s="26" t="s">
        <v>31</v>
      </c>
      <c r="B97" s="33" t="s">
        <v>224</v>
      </c>
      <c r="C97" s="175">
        <v>1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32</v>
      </c>
      <c r="B98" s="34" t="s">
        <v>13</v>
      </c>
      <c r="C98" s="176">
        <v>1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33</v>
      </c>
      <c r="B99" s="34" t="s">
        <v>2</v>
      </c>
      <c r="C99" s="176">
        <v>1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34</v>
      </c>
      <c r="B100" s="34" t="s">
        <v>166</v>
      </c>
      <c r="C100" s="176">
        <v>2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252" t="s">
        <v>123</v>
      </c>
      <c r="B101" s="253"/>
      <c r="C101" s="254"/>
      <c r="D101" s="151"/>
      <c r="E101" s="77">
        <f>SUM(E97:E100)</f>
        <v>0</v>
      </c>
      <c r="F101" s="77">
        <f>SUM(F97:F100)</f>
        <v>0</v>
      </c>
      <c r="G101" s="78">
        <f>SUM(G97:G100)</f>
        <v>0</v>
      </c>
    </row>
    <row r="102" spans="1:7" ht="22" customHeight="1" x14ac:dyDescent="0.4">
      <c r="A102" s="277" t="s">
        <v>222</v>
      </c>
      <c r="B102" s="278"/>
      <c r="C102" s="278"/>
      <c r="D102" s="278"/>
      <c r="E102" s="278"/>
      <c r="F102" s="278"/>
      <c r="G102" s="279"/>
    </row>
    <row r="103" spans="1:7" ht="15" thickBot="1" x14ac:dyDescent="0.45">
      <c r="A103" s="26" t="s">
        <v>31</v>
      </c>
      <c r="B103" s="80" t="s">
        <v>176</v>
      </c>
      <c r="C103" s="174">
        <v>1</v>
      </c>
      <c r="D103" s="85"/>
      <c r="E103" s="131">
        <f>+D103*4*C103</f>
        <v>0</v>
      </c>
      <c r="F103" s="131">
        <f>+E103*12</f>
        <v>0</v>
      </c>
      <c r="G103" s="132">
        <f t="shared" ref="G103" si="30">+F103*3</f>
        <v>0</v>
      </c>
    </row>
    <row r="104" spans="1:7" ht="17.05" customHeight="1" thickBot="1" x14ac:dyDescent="0.45">
      <c r="A104" s="252" t="s">
        <v>223</v>
      </c>
      <c r="B104" s="253"/>
      <c r="C104" s="254"/>
      <c r="D104" s="151"/>
      <c r="E104" s="77">
        <f>+E103</f>
        <v>0</v>
      </c>
      <c r="F104" s="77">
        <f t="shared" ref="F104:G104" si="31">+F103</f>
        <v>0</v>
      </c>
      <c r="G104" s="78">
        <f t="shared" si="31"/>
        <v>0</v>
      </c>
    </row>
    <row r="105" spans="1:7" ht="22" customHeight="1" x14ac:dyDescent="0.4">
      <c r="A105" s="277" t="s">
        <v>167</v>
      </c>
      <c r="B105" s="278"/>
      <c r="C105" s="278"/>
      <c r="D105" s="278"/>
      <c r="E105" s="278"/>
      <c r="F105" s="278"/>
      <c r="G105" s="279"/>
    </row>
    <row r="106" spans="1:7" ht="18" x14ac:dyDescent="0.45">
      <c r="A106" s="26" t="s">
        <v>31</v>
      </c>
      <c r="B106" s="93" t="s">
        <v>177</v>
      </c>
      <c r="C106" s="173" t="s">
        <v>237</v>
      </c>
      <c r="D106" s="38"/>
      <c r="E106" s="133">
        <f>+D106</f>
        <v>0</v>
      </c>
      <c r="F106" s="133">
        <f>+E106*4</f>
        <v>0</v>
      </c>
      <c r="G106" s="134">
        <f t="shared" ref="G106:G108" si="32">+F106*3</f>
        <v>0</v>
      </c>
    </row>
    <row r="107" spans="1:7" x14ac:dyDescent="0.4">
      <c r="A107" s="26" t="s">
        <v>32</v>
      </c>
      <c r="B107" s="93" t="s">
        <v>178</v>
      </c>
      <c r="C107" s="173">
        <v>47</v>
      </c>
      <c r="D107" s="38"/>
      <c r="E107" s="133">
        <f>+D107*C107</f>
        <v>0</v>
      </c>
      <c r="F107" s="133">
        <f>+E107*2</f>
        <v>0</v>
      </c>
      <c r="G107" s="134">
        <f t="shared" si="32"/>
        <v>0</v>
      </c>
    </row>
    <row r="108" spans="1:7" ht="15" thickBot="1" x14ac:dyDescent="0.45">
      <c r="A108" s="26" t="s">
        <v>33</v>
      </c>
      <c r="B108" s="94" t="s">
        <v>179</v>
      </c>
      <c r="C108" s="173">
        <v>0</v>
      </c>
      <c r="D108" s="86"/>
      <c r="E108" s="135">
        <f>+D108*C108</f>
        <v>0</v>
      </c>
      <c r="F108" s="135">
        <f>+E108*2</f>
        <v>0</v>
      </c>
      <c r="G108" s="136">
        <f t="shared" si="32"/>
        <v>0</v>
      </c>
    </row>
    <row r="109" spans="1:7" ht="17.149999999999999" customHeight="1" thickBot="1" x14ac:dyDescent="0.45">
      <c r="A109" s="252" t="s">
        <v>125</v>
      </c>
      <c r="B109" s="253"/>
      <c r="C109" s="254"/>
      <c r="D109" s="153"/>
      <c r="E109" s="87">
        <f>SUM(E106:E108)</f>
        <v>0</v>
      </c>
      <c r="F109" s="87">
        <f t="shared" ref="F109:G109" si="33">SUM(F106:F108)</f>
        <v>0</v>
      </c>
      <c r="G109" s="88">
        <f t="shared" si="33"/>
        <v>0</v>
      </c>
    </row>
    <row r="110" spans="1:7" ht="22" customHeight="1" x14ac:dyDescent="0.4">
      <c r="A110" s="277" t="s">
        <v>217</v>
      </c>
      <c r="B110" s="278"/>
      <c r="C110" s="278"/>
      <c r="D110" s="278"/>
      <c r="E110" s="278"/>
      <c r="F110" s="278"/>
      <c r="G110" s="279"/>
    </row>
    <row r="111" spans="1:7" ht="18.45" thickBot="1" x14ac:dyDescent="0.5">
      <c r="A111" s="26" t="s">
        <v>31</v>
      </c>
      <c r="B111" s="94" t="s">
        <v>219</v>
      </c>
      <c r="C111" s="173" t="s">
        <v>237</v>
      </c>
      <c r="D111" s="86"/>
      <c r="E111" s="135">
        <f>+D111</f>
        <v>0</v>
      </c>
      <c r="F111" s="135">
        <f>+E111*4</f>
        <v>0</v>
      </c>
      <c r="G111" s="136">
        <f t="shared" ref="G111" si="34">+F111*3</f>
        <v>0</v>
      </c>
    </row>
    <row r="112" spans="1:7" s="67" customFormat="1" ht="17.05" customHeight="1" thickBot="1" x14ac:dyDescent="0.45">
      <c r="A112" s="252" t="s">
        <v>218</v>
      </c>
      <c r="B112" s="253"/>
      <c r="C112" s="254"/>
      <c r="D112" s="153"/>
      <c r="E112" s="87">
        <f>+E111</f>
        <v>0</v>
      </c>
      <c r="F112" s="87">
        <f t="shared" ref="F112:G112" si="35">+F111</f>
        <v>0</v>
      </c>
      <c r="G112" s="88">
        <f t="shared" si="35"/>
        <v>0</v>
      </c>
    </row>
    <row r="113" spans="1:7" ht="22" customHeight="1" x14ac:dyDescent="0.4">
      <c r="A113" s="277" t="s">
        <v>216</v>
      </c>
      <c r="B113" s="278"/>
      <c r="C113" s="278"/>
      <c r="D113" s="278"/>
      <c r="E113" s="278"/>
      <c r="F113" s="278"/>
      <c r="G113" s="279"/>
    </row>
    <row r="114" spans="1:7" ht="18.45" thickBot="1" x14ac:dyDescent="0.5">
      <c r="A114" s="26" t="s">
        <v>31</v>
      </c>
      <c r="B114" s="94" t="s">
        <v>192</v>
      </c>
      <c r="C114" s="173" t="s">
        <v>238</v>
      </c>
      <c r="D114" s="86"/>
      <c r="E114" s="135">
        <f>+D114</f>
        <v>0</v>
      </c>
      <c r="F114" s="135">
        <f>+E114*6</f>
        <v>0</v>
      </c>
      <c r="G114" s="136">
        <f t="shared" ref="G114" si="36">+F114*3</f>
        <v>0</v>
      </c>
    </row>
    <row r="115" spans="1:7" s="67" customFormat="1" ht="17.05" customHeight="1" thickBot="1" x14ac:dyDescent="0.45">
      <c r="A115" s="252" t="s">
        <v>189</v>
      </c>
      <c r="B115" s="253"/>
      <c r="C115" s="254"/>
      <c r="D115" s="153"/>
      <c r="E115" s="87">
        <f>+E114</f>
        <v>0</v>
      </c>
      <c r="F115" s="87">
        <f t="shared" ref="F115:G115" si="37">+F114</f>
        <v>0</v>
      </c>
      <c r="G115" s="88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283" t="str">
        <f>+A7</f>
        <v>WILLOWVALE LOCAL OFFICE</v>
      </c>
      <c r="B118" s="284"/>
      <c r="C118" s="284"/>
      <c r="D118" s="284"/>
      <c r="E118" s="285"/>
    </row>
    <row r="119" spans="1:7" ht="15.55" customHeight="1" thickBot="1" x14ac:dyDescent="0.45">
      <c r="A119" s="280" t="s">
        <v>56</v>
      </c>
      <c r="B119" s="281"/>
      <c r="C119" s="281"/>
      <c r="D119" s="281"/>
      <c r="E119" s="282"/>
    </row>
    <row r="120" spans="1:7" ht="17.149999999999999" customHeight="1" x14ac:dyDescent="0.4">
      <c r="A120" s="286" t="s">
        <v>0</v>
      </c>
      <c r="B120" s="287"/>
      <c r="C120" s="287"/>
      <c r="D120" s="290" t="s">
        <v>5</v>
      </c>
      <c r="E120" s="89">
        <v>3</v>
      </c>
    </row>
    <row r="121" spans="1:7" ht="15.9" customHeight="1" thickBot="1" x14ac:dyDescent="0.45">
      <c r="A121" s="288"/>
      <c r="B121" s="289"/>
      <c r="C121" s="289"/>
      <c r="D121" s="291"/>
      <c r="E121" s="90" t="s">
        <v>73</v>
      </c>
    </row>
    <row r="122" spans="1:7" ht="22" customHeight="1" x14ac:dyDescent="0.4">
      <c r="A122" s="58" t="s">
        <v>31</v>
      </c>
      <c r="B122" s="292" t="s">
        <v>169</v>
      </c>
      <c r="C122" s="293"/>
      <c r="D122" s="199">
        <f>+(SUM(F15:F23)+(SUM(F31:F39)))</f>
        <v>0</v>
      </c>
      <c r="E122" s="140">
        <f>+(SUM(G15:G23)+(SUM(G31:G39)))</f>
        <v>0</v>
      </c>
    </row>
    <row r="123" spans="1:7" ht="22" customHeight="1" x14ac:dyDescent="0.4">
      <c r="A123" s="60" t="s">
        <v>32</v>
      </c>
      <c r="B123" s="294" t="s">
        <v>204</v>
      </c>
      <c r="C123" s="295"/>
      <c r="D123" s="199">
        <f>+((F77+SUM(F24:F30)+(SUM(F40:F46))))</f>
        <v>0</v>
      </c>
      <c r="E123" s="140">
        <f>+((G77+SUM(G24:G30)+(SUM(G40:G46))))</f>
        <v>0</v>
      </c>
    </row>
    <row r="124" spans="1:7" ht="22" customHeight="1" x14ac:dyDescent="0.4">
      <c r="A124" s="60" t="s">
        <v>33</v>
      </c>
      <c r="B124" s="294" t="s">
        <v>120</v>
      </c>
      <c r="C124" s="295"/>
      <c r="D124" s="139">
        <f>+F85</f>
        <v>0</v>
      </c>
      <c r="E124" s="140">
        <f>+G85</f>
        <v>0</v>
      </c>
    </row>
    <row r="125" spans="1:7" ht="22" customHeight="1" x14ac:dyDescent="0.4">
      <c r="A125" s="60" t="s">
        <v>34</v>
      </c>
      <c r="B125" s="294" t="s">
        <v>121</v>
      </c>
      <c r="C125" s="295"/>
      <c r="D125" s="139">
        <f>+F95</f>
        <v>0</v>
      </c>
      <c r="E125" s="140">
        <f>+G95</f>
        <v>0</v>
      </c>
    </row>
    <row r="126" spans="1:7" ht="22" customHeight="1" x14ac:dyDescent="0.4">
      <c r="A126" s="60" t="s">
        <v>35</v>
      </c>
      <c r="B126" s="294" t="s">
        <v>123</v>
      </c>
      <c r="C126" s="295"/>
      <c r="D126" s="139">
        <f>+F101</f>
        <v>0</v>
      </c>
      <c r="E126" s="140">
        <f>+G101</f>
        <v>0</v>
      </c>
    </row>
    <row r="127" spans="1:7" ht="22" customHeight="1" x14ac:dyDescent="0.4">
      <c r="A127" s="60" t="s">
        <v>36</v>
      </c>
      <c r="B127" s="294" t="s">
        <v>124</v>
      </c>
      <c r="C127" s="295"/>
      <c r="D127" s="139">
        <f>+F104</f>
        <v>0</v>
      </c>
      <c r="E127" s="140">
        <f>+G104</f>
        <v>0</v>
      </c>
    </row>
    <row r="128" spans="1:7" ht="22" customHeight="1" x14ac:dyDescent="0.4">
      <c r="A128" s="60" t="s">
        <v>37</v>
      </c>
      <c r="B128" s="294" t="s">
        <v>125</v>
      </c>
      <c r="C128" s="295"/>
      <c r="D128" s="139">
        <f>+F109</f>
        <v>0</v>
      </c>
      <c r="E128" s="140">
        <f>+G109</f>
        <v>0</v>
      </c>
    </row>
    <row r="129" spans="1:5" ht="22" customHeight="1" thickBot="1" x14ac:dyDescent="0.45">
      <c r="A129" s="91" t="s">
        <v>38</v>
      </c>
      <c r="B129" s="296" t="s">
        <v>126</v>
      </c>
      <c r="C129" s="297"/>
      <c r="D129" s="141">
        <f>+F112</f>
        <v>0</v>
      </c>
      <c r="E129" s="142">
        <f>+G112</f>
        <v>0</v>
      </c>
    </row>
    <row r="130" spans="1:5" ht="25" customHeight="1" x14ac:dyDescent="0.4">
      <c r="A130" s="298" t="s">
        <v>205</v>
      </c>
      <c r="B130" s="299"/>
      <c r="C130" s="300"/>
      <c r="D130" s="68">
        <f>SUM(D123:D129)</f>
        <v>0</v>
      </c>
      <c r="E130" s="96">
        <f>SUM(E123:E129)</f>
        <v>0</v>
      </c>
    </row>
    <row r="131" spans="1:5" ht="25" customHeight="1" thickBot="1" x14ac:dyDescent="0.45">
      <c r="A131" s="235" t="s">
        <v>206</v>
      </c>
      <c r="B131" s="236"/>
      <c r="C131" s="237"/>
      <c r="D131" s="69">
        <f>+D122</f>
        <v>0</v>
      </c>
      <c r="E131" s="97">
        <f>+E122</f>
        <v>0</v>
      </c>
    </row>
    <row r="132" spans="1:5" ht="25" customHeight="1" thickBot="1" x14ac:dyDescent="0.45">
      <c r="A132" s="235" t="s">
        <v>190</v>
      </c>
      <c r="B132" s="236"/>
      <c r="C132" s="237"/>
      <c r="D132" s="69">
        <f>+F115</f>
        <v>0</v>
      </c>
      <c r="E132" s="97">
        <f>+G115</f>
        <v>0</v>
      </c>
    </row>
  </sheetData>
  <sheetProtection algorithmName="SHA-512" hashValue="5Rq/4qXwfgNmUmh2UAx1e+oYaIBGgiTTq46k2e9boeMgfyOO0c3Mp0iLEcfK0CqhXwTcok7arqCh3B2v5ABSWw==" saltValue="kjRK9BTu/a5ULXseKwhy6w==" spinCount="100000" sheet="1" objects="1" scenarios="1"/>
  <mergeCells count="53">
    <mergeCell ref="A78:B79"/>
    <mergeCell ref="C78:C79"/>
    <mergeCell ref="D78:D79"/>
    <mergeCell ref="E78:E79"/>
    <mergeCell ref="F78:F79"/>
    <mergeCell ref="A131:C131"/>
    <mergeCell ref="A120:C121"/>
    <mergeCell ref="D120:D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C130"/>
    <mergeCell ref="A80:G80"/>
    <mergeCell ref="A119:E119"/>
    <mergeCell ref="A86:G86"/>
    <mergeCell ref="A101:C101"/>
    <mergeCell ref="A102:G102"/>
    <mergeCell ref="A104:C104"/>
    <mergeCell ref="A95:C95"/>
    <mergeCell ref="A96:G96"/>
    <mergeCell ref="A105:G105"/>
    <mergeCell ref="A109:C109"/>
    <mergeCell ref="A110:G110"/>
    <mergeCell ref="A112:C112"/>
    <mergeCell ref="A118:E118"/>
    <mergeCell ref="A113:G113"/>
    <mergeCell ref="A115:C115"/>
    <mergeCell ref="F12:F13"/>
    <mergeCell ref="A14:B14"/>
    <mergeCell ref="A47:C47"/>
    <mergeCell ref="A48:G48"/>
    <mergeCell ref="A77:C77"/>
    <mergeCell ref="A132:C132"/>
    <mergeCell ref="A2:G2"/>
    <mergeCell ref="A3:B3"/>
    <mergeCell ref="A4:B4"/>
    <mergeCell ref="A5:G5"/>
    <mergeCell ref="A7:G7"/>
    <mergeCell ref="A6:G6"/>
    <mergeCell ref="A85:C85"/>
    <mergeCell ref="A8:G8"/>
    <mergeCell ref="A9:B9"/>
    <mergeCell ref="A10:B10"/>
    <mergeCell ref="A11:B11"/>
    <mergeCell ref="A12:B13"/>
    <mergeCell ref="C12:C13"/>
    <mergeCell ref="D12:D13"/>
    <mergeCell ref="E12:E13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&amp;C&amp;"-,Bold"Page &amp;P&amp;R&amp;"-,Bold"&amp;D</oddFooter>
  </headerFooter>
  <rowBreaks count="1" manualBreakCount="1">
    <brk id="77" max="6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32"/>
  <sheetViews>
    <sheetView zoomScaleNormal="100" workbookViewId="0">
      <selection activeCell="A11" sqref="A11:B11"/>
    </sheetView>
  </sheetViews>
  <sheetFormatPr defaultRowHeight="14.6" x14ac:dyDescent="0.4"/>
  <cols>
    <col min="1" max="1" width="5.84375" customWidth="1"/>
    <col min="2" max="2" width="57.69140625" customWidth="1"/>
    <col min="3" max="3" width="10.765625" customWidth="1"/>
    <col min="4" max="4" width="14.07421875" customWidth="1"/>
    <col min="5" max="5" width="17.4609375" style="24" customWidth="1"/>
    <col min="6" max="6" width="14.84375" style="24" customWidth="1"/>
    <col min="7" max="7" width="16.84375" style="24" customWidth="1"/>
  </cols>
  <sheetData>
    <row r="1" spans="1:18" x14ac:dyDescent="0.4">
      <c r="A1" s="223"/>
      <c r="B1" s="224"/>
      <c r="C1" s="224"/>
      <c r="D1" s="224"/>
      <c r="E1" s="225"/>
      <c r="F1" s="225"/>
      <c r="G1" s="226"/>
    </row>
    <row r="2" spans="1:18" ht="15.9" x14ac:dyDescent="0.45">
      <c r="A2" s="238" t="s">
        <v>52</v>
      </c>
      <c r="B2" s="239"/>
      <c r="C2" s="239"/>
      <c r="D2" s="239"/>
      <c r="E2" s="239"/>
      <c r="F2" s="239"/>
      <c r="G2" s="240"/>
    </row>
    <row r="3" spans="1:18" ht="20.05" customHeight="1" x14ac:dyDescent="0.5">
      <c r="A3" s="241" t="s">
        <v>84</v>
      </c>
      <c r="B3" s="242"/>
      <c r="C3" s="227">
        <f>+'Cover Page'!B8</f>
        <v>0</v>
      </c>
      <c r="D3" s="228"/>
      <c r="E3" s="229"/>
      <c r="F3" s="229"/>
      <c r="G3" s="230"/>
    </row>
    <row r="4" spans="1:18" ht="20.05" customHeight="1" x14ac:dyDescent="0.5">
      <c r="A4" s="241" t="s">
        <v>82</v>
      </c>
      <c r="B4" s="242"/>
      <c r="C4" s="227">
        <f>+'Cover Page'!B10</f>
        <v>0</v>
      </c>
      <c r="D4" s="228"/>
      <c r="E4" s="229"/>
      <c r="F4" s="229"/>
      <c r="G4" s="230"/>
    </row>
    <row r="5" spans="1:18" ht="20.05" customHeight="1" x14ac:dyDescent="0.45">
      <c r="A5" s="243" t="s">
        <v>225</v>
      </c>
      <c r="B5" s="244"/>
      <c r="C5" s="244"/>
      <c r="D5" s="244"/>
      <c r="E5" s="244"/>
      <c r="F5" s="244"/>
      <c r="G5" s="245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05" customHeight="1" thickBot="1" x14ac:dyDescent="0.55000000000000004">
      <c r="A6" s="249" t="str">
        <f>+'East London'!A6</f>
        <v>CLUSTER 1 - AMATHOLE DISTRICT incl Local Offices</v>
      </c>
      <c r="B6" s="250"/>
      <c r="C6" s="250"/>
      <c r="D6" s="250"/>
      <c r="E6" s="250"/>
      <c r="F6" s="250"/>
      <c r="G6" s="251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05" customHeight="1" x14ac:dyDescent="0.4">
      <c r="A7" s="246" t="s">
        <v>105</v>
      </c>
      <c r="B7" s="247"/>
      <c r="C7" s="247"/>
      <c r="D7" s="247"/>
      <c r="E7" s="247"/>
      <c r="F7" s="247"/>
      <c r="G7" s="248"/>
    </row>
    <row r="8" spans="1:18" ht="15" customHeight="1" thickBot="1" x14ac:dyDescent="0.45">
      <c r="A8" s="255" t="s">
        <v>47</v>
      </c>
      <c r="B8" s="256"/>
      <c r="C8" s="256"/>
      <c r="D8" s="256"/>
      <c r="E8" s="256"/>
      <c r="F8" s="256"/>
      <c r="G8" s="257"/>
    </row>
    <row r="9" spans="1:18" ht="29.6" customHeight="1" x14ac:dyDescent="0.45">
      <c r="A9" s="258" t="s">
        <v>0</v>
      </c>
      <c r="B9" s="259"/>
      <c r="C9" s="72" t="s">
        <v>46</v>
      </c>
      <c r="D9" s="73" t="s">
        <v>85</v>
      </c>
      <c r="E9" s="61"/>
      <c r="F9" s="62"/>
      <c r="G9" s="63"/>
    </row>
    <row r="10" spans="1:18" ht="15.9" customHeight="1" x14ac:dyDescent="0.45">
      <c r="A10" s="260" t="s">
        <v>1</v>
      </c>
      <c r="B10" s="261"/>
      <c r="C10" s="187">
        <v>2</v>
      </c>
      <c r="D10" s="51"/>
      <c r="E10" s="61"/>
      <c r="F10" s="62"/>
      <c r="G10" s="63"/>
    </row>
    <row r="11" spans="1:18" ht="16.3" customHeight="1" thickBot="1" x14ac:dyDescent="0.5">
      <c r="A11" s="262" t="s">
        <v>44</v>
      </c>
      <c r="B11" s="263"/>
      <c r="C11" s="188">
        <v>0</v>
      </c>
      <c r="D11" s="53"/>
      <c r="E11" s="64"/>
      <c r="F11" s="65"/>
      <c r="G11" s="66"/>
    </row>
    <row r="12" spans="1:18" x14ac:dyDescent="0.4">
      <c r="A12" s="434" t="s">
        <v>0</v>
      </c>
      <c r="B12" s="435"/>
      <c r="C12" s="438" t="s">
        <v>45</v>
      </c>
      <c r="D12" s="268" t="s">
        <v>4</v>
      </c>
      <c r="E12" s="440" t="s">
        <v>74</v>
      </c>
      <c r="F12" s="440" t="s">
        <v>106</v>
      </c>
      <c r="G12" s="212">
        <v>3</v>
      </c>
    </row>
    <row r="13" spans="1:18" x14ac:dyDescent="0.4">
      <c r="A13" s="436"/>
      <c r="B13" s="437"/>
      <c r="C13" s="439"/>
      <c r="D13" s="439"/>
      <c r="E13" s="441"/>
      <c r="F13" s="441"/>
      <c r="G13" s="213" t="s">
        <v>73</v>
      </c>
    </row>
    <row r="14" spans="1:18" ht="14.6" customHeight="1" x14ac:dyDescent="0.4">
      <c r="A14" s="366" t="s">
        <v>131</v>
      </c>
      <c r="B14" s="367"/>
      <c r="C14" s="3"/>
      <c r="D14" s="74"/>
      <c r="E14" s="21"/>
      <c r="F14" s="22"/>
      <c r="G14" s="23"/>
    </row>
    <row r="15" spans="1:18" x14ac:dyDescent="0.4">
      <c r="A15" s="25" t="s">
        <v>31</v>
      </c>
      <c r="B15" s="95" t="s">
        <v>53</v>
      </c>
      <c r="C15" s="129">
        <f>+C10</f>
        <v>2</v>
      </c>
      <c r="D15" s="99">
        <f>+D10</f>
        <v>0</v>
      </c>
      <c r="E15" s="45">
        <f t="shared" ref="E15:E17" si="0">+D15*C15</f>
        <v>0</v>
      </c>
      <c r="F15" s="45">
        <f t="shared" ref="F15" si="1">+E15*12</f>
        <v>0</v>
      </c>
      <c r="G15" s="46">
        <f t="shared" ref="G15:G23" si="2">+F15*3</f>
        <v>0</v>
      </c>
    </row>
    <row r="16" spans="1:18" x14ac:dyDescent="0.4">
      <c r="A16" s="25" t="s">
        <v>32</v>
      </c>
      <c r="B16" s="95" t="s">
        <v>48</v>
      </c>
      <c r="C16" s="129">
        <f>+C15</f>
        <v>2</v>
      </c>
      <c r="D16" s="36"/>
      <c r="E16" s="45">
        <f t="shared" si="0"/>
        <v>0</v>
      </c>
      <c r="F16" s="45">
        <f>+E16*4</f>
        <v>0</v>
      </c>
      <c r="G16" s="46">
        <f t="shared" si="2"/>
        <v>0</v>
      </c>
    </row>
    <row r="17" spans="1:7" x14ac:dyDescent="0.4">
      <c r="A17" s="25" t="s">
        <v>33</v>
      </c>
      <c r="B17" s="95" t="s">
        <v>49</v>
      </c>
      <c r="C17" s="129">
        <f t="shared" ref="C17:C23" si="3">+C16</f>
        <v>2</v>
      </c>
      <c r="D17" s="36"/>
      <c r="E17" s="45">
        <f t="shared" si="0"/>
        <v>0</v>
      </c>
      <c r="F17" s="45">
        <f>+E17*4</f>
        <v>0</v>
      </c>
      <c r="G17" s="46">
        <f t="shared" si="2"/>
        <v>0</v>
      </c>
    </row>
    <row r="18" spans="1:7" x14ac:dyDescent="0.4">
      <c r="A18" s="25" t="s">
        <v>34</v>
      </c>
      <c r="B18" s="95" t="s">
        <v>54</v>
      </c>
      <c r="C18" s="129">
        <f t="shared" si="3"/>
        <v>2</v>
      </c>
      <c r="D18" s="99">
        <f>+D10</f>
        <v>0</v>
      </c>
      <c r="E18" s="100"/>
      <c r="F18" s="45">
        <f>+D18*C18</f>
        <v>0</v>
      </c>
      <c r="G18" s="46">
        <f t="shared" si="2"/>
        <v>0</v>
      </c>
    </row>
    <row r="19" spans="1:7" x14ac:dyDescent="0.4">
      <c r="A19" s="25" t="s">
        <v>35</v>
      </c>
      <c r="B19" s="95" t="s">
        <v>9</v>
      </c>
      <c r="C19" s="129">
        <f t="shared" si="3"/>
        <v>2</v>
      </c>
      <c r="D19" s="36"/>
      <c r="E19" s="45">
        <f t="shared" ref="E19:E33" si="4">+D19*C19</f>
        <v>0</v>
      </c>
      <c r="F19" s="45">
        <f t="shared" ref="F19:F23" si="5">+E19*12</f>
        <v>0</v>
      </c>
      <c r="G19" s="46">
        <f t="shared" si="2"/>
        <v>0</v>
      </c>
    </row>
    <row r="20" spans="1:7" x14ac:dyDescent="0.4">
      <c r="A20" s="25" t="s">
        <v>36</v>
      </c>
      <c r="B20" s="95" t="s">
        <v>10</v>
      </c>
      <c r="C20" s="129">
        <f t="shared" si="3"/>
        <v>2</v>
      </c>
      <c r="D20" s="36"/>
      <c r="E20" s="45">
        <f t="shared" si="4"/>
        <v>0</v>
      </c>
      <c r="F20" s="45">
        <f t="shared" si="5"/>
        <v>0</v>
      </c>
      <c r="G20" s="46">
        <f t="shared" si="2"/>
        <v>0</v>
      </c>
    </row>
    <row r="21" spans="1:7" x14ac:dyDescent="0.4">
      <c r="A21" s="25" t="s">
        <v>37</v>
      </c>
      <c r="B21" s="95" t="s">
        <v>11</v>
      </c>
      <c r="C21" s="129">
        <f t="shared" si="3"/>
        <v>2</v>
      </c>
      <c r="D21" s="36"/>
      <c r="E21" s="45">
        <f t="shared" si="4"/>
        <v>0</v>
      </c>
      <c r="F21" s="45">
        <f t="shared" si="5"/>
        <v>0</v>
      </c>
      <c r="G21" s="46">
        <f t="shared" si="2"/>
        <v>0</v>
      </c>
    </row>
    <row r="22" spans="1:7" x14ac:dyDescent="0.4">
      <c r="A22" s="25" t="s">
        <v>38</v>
      </c>
      <c r="B22" s="95" t="s">
        <v>51</v>
      </c>
      <c r="C22" s="129">
        <f t="shared" si="3"/>
        <v>2</v>
      </c>
      <c r="D22" s="36"/>
      <c r="E22" s="45">
        <f t="shared" si="4"/>
        <v>0</v>
      </c>
      <c r="F22" s="45">
        <f t="shared" si="5"/>
        <v>0</v>
      </c>
      <c r="G22" s="46">
        <f t="shared" si="2"/>
        <v>0</v>
      </c>
    </row>
    <row r="23" spans="1:7" x14ac:dyDescent="0.4">
      <c r="A23" s="25" t="s">
        <v>39</v>
      </c>
      <c r="B23" s="95" t="s">
        <v>50</v>
      </c>
      <c r="C23" s="129">
        <f t="shared" si="3"/>
        <v>2</v>
      </c>
      <c r="D23" s="36"/>
      <c r="E23" s="45">
        <f t="shared" si="4"/>
        <v>0</v>
      </c>
      <c r="F23" s="45">
        <f t="shared" si="5"/>
        <v>0</v>
      </c>
      <c r="G23" s="46">
        <f t="shared" si="2"/>
        <v>0</v>
      </c>
    </row>
    <row r="24" spans="1:7" x14ac:dyDescent="0.4">
      <c r="A24" s="25" t="s">
        <v>40</v>
      </c>
      <c r="B24" s="95" t="s">
        <v>132</v>
      </c>
      <c r="C24" s="186">
        <f>+C15</f>
        <v>2</v>
      </c>
      <c r="D24" s="39"/>
      <c r="E24" s="47"/>
      <c r="F24" s="47">
        <f t="shared" ref="F24:F29" si="6">+C24*D24</f>
        <v>0</v>
      </c>
      <c r="G24" s="48">
        <f>+F24</f>
        <v>0</v>
      </c>
    </row>
    <row r="25" spans="1:7" x14ac:dyDescent="0.4">
      <c r="A25" s="25" t="s">
        <v>41</v>
      </c>
      <c r="B25" s="95" t="s">
        <v>133</v>
      </c>
      <c r="C25" s="178">
        <f t="shared" ref="C25:C30" si="7">+C24</f>
        <v>2</v>
      </c>
      <c r="D25" s="37"/>
      <c r="E25" s="45"/>
      <c r="F25" s="45">
        <f t="shared" si="6"/>
        <v>0</v>
      </c>
      <c r="G25" s="46">
        <f t="shared" ref="G25:G30" si="8">+F25</f>
        <v>0</v>
      </c>
    </row>
    <row r="26" spans="1:7" x14ac:dyDescent="0.4">
      <c r="A26" s="25" t="s">
        <v>42</v>
      </c>
      <c r="B26" s="95" t="s">
        <v>134</v>
      </c>
      <c r="C26" s="178">
        <f t="shared" si="7"/>
        <v>2</v>
      </c>
      <c r="D26" s="38"/>
      <c r="E26" s="45"/>
      <c r="F26" s="45">
        <f t="shared" si="6"/>
        <v>0</v>
      </c>
      <c r="G26" s="46">
        <f t="shared" si="8"/>
        <v>0</v>
      </c>
    </row>
    <row r="27" spans="1:7" x14ac:dyDescent="0.4">
      <c r="A27" s="25" t="s">
        <v>57</v>
      </c>
      <c r="B27" s="95" t="s">
        <v>135</v>
      </c>
      <c r="C27" s="178">
        <f t="shared" si="7"/>
        <v>2</v>
      </c>
      <c r="D27" s="37"/>
      <c r="E27" s="45"/>
      <c r="F27" s="45">
        <f>+C27*D27</f>
        <v>0</v>
      </c>
      <c r="G27" s="46">
        <f t="shared" si="8"/>
        <v>0</v>
      </c>
    </row>
    <row r="28" spans="1:7" x14ac:dyDescent="0.4">
      <c r="A28" s="25" t="s">
        <v>58</v>
      </c>
      <c r="B28" s="95" t="s">
        <v>136</v>
      </c>
      <c r="C28" s="178">
        <f t="shared" si="7"/>
        <v>2</v>
      </c>
      <c r="D28" s="37"/>
      <c r="E28" s="45"/>
      <c r="F28" s="45">
        <f t="shared" si="6"/>
        <v>0</v>
      </c>
      <c r="G28" s="46">
        <f t="shared" si="8"/>
        <v>0</v>
      </c>
    </row>
    <row r="29" spans="1:7" x14ac:dyDescent="0.4">
      <c r="A29" s="25" t="s">
        <v>59</v>
      </c>
      <c r="B29" s="95" t="s">
        <v>202</v>
      </c>
      <c r="C29" s="178">
        <f t="shared" si="7"/>
        <v>2</v>
      </c>
      <c r="D29" s="37"/>
      <c r="E29" s="45"/>
      <c r="F29" s="45">
        <f t="shared" si="6"/>
        <v>0</v>
      </c>
      <c r="G29" s="46">
        <f t="shared" si="8"/>
        <v>0</v>
      </c>
    </row>
    <row r="30" spans="1:7" x14ac:dyDescent="0.4">
      <c r="A30" s="25" t="s">
        <v>60</v>
      </c>
      <c r="B30" s="95" t="s">
        <v>203</v>
      </c>
      <c r="C30" s="178">
        <f t="shared" si="7"/>
        <v>2</v>
      </c>
      <c r="D30" s="37"/>
      <c r="E30" s="45"/>
      <c r="F30" s="45">
        <f>+C30*D30</f>
        <v>0</v>
      </c>
      <c r="G30" s="46">
        <f t="shared" si="8"/>
        <v>0</v>
      </c>
    </row>
    <row r="31" spans="1:7" ht="14.8" customHeight="1" x14ac:dyDescent="0.4">
      <c r="A31" s="25" t="s">
        <v>61</v>
      </c>
      <c r="B31" s="31" t="s">
        <v>43</v>
      </c>
      <c r="C31" s="129">
        <f>+C11</f>
        <v>0</v>
      </c>
      <c r="D31" s="150">
        <f>+D11</f>
        <v>0</v>
      </c>
      <c r="E31" s="45">
        <f t="shared" si="4"/>
        <v>0</v>
      </c>
      <c r="F31" s="45">
        <f>+E31*12</f>
        <v>0</v>
      </c>
      <c r="G31" s="46">
        <f>+F31*3</f>
        <v>0</v>
      </c>
    </row>
    <row r="32" spans="1:7" x14ac:dyDescent="0.4">
      <c r="A32" s="25" t="s">
        <v>62</v>
      </c>
      <c r="B32" s="95" t="s">
        <v>48</v>
      </c>
      <c r="C32" s="129">
        <f>+C31</f>
        <v>0</v>
      </c>
      <c r="D32" s="39"/>
      <c r="E32" s="45">
        <f t="shared" si="4"/>
        <v>0</v>
      </c>
      <c r="F32" s="45">
        <f>+E32*4</f>
        <v>0</v>
      </c>
      <c r="G32" s="46">
        <f t="shared" ref="G32:G39" si="9">+F32*3</f>
        <v>0</v>
      </c>
    </row>
    <row r="33" spans="1:7" x14ac:dyDescent="0.4">
      <c r="A33" s="25" t="s">
        <v>63</v>
      </c>
      <c r="B33" s="95" t="s">
        <v>49</v>
      </c>
      <c r="C33" s="129">
        <f t="shared" ref="C33:C39" si="10">+C32</f>
        <v>0</v>
      </c>
      <c r="D33" s="39"/>
      <c r="E33" s="45">
        <f t="shared" si="4"/>
        <v>0</v>
      </c>
      <c r="F33" s="45">
        <f>+E33*4</f>
        <v>0</v>
      </c>
      <c r="G33" s="46">
        <f t="shared" si="9"/>
        <v>0</v>
      </c>
    </row>
    <row r="34" spans="1:7" x14ac:dyDescent="0.4">
      <c r="A34" s="25" t="s">
        <v>64</v>
      </c>
      <c r="B34" s="31" t="s">
        <v>7</v>
      </c>
      <c r="C34" s="129">
        <f t="shared" si="10"/>
        <v>0</v>
      </c>
      <c r="D34" s="150">
        <f>+D11</f>
        <v>0</v>
      </c>
      <c r="E34" s="45"/>
      <c r="F34" s="45">
        <f>+D34*C34</f>
        <v>0</v>
      </c>
      <c r="G34" s="46">
        <f t="shared" si="9"/>
        <v>0</v>
      </c>
    </row>
    <row r="35" spans="1:7" x14ac:dyDescent="0.4">
      <c r="A35" s="25" t="s">
        <v>65</v>
      </c>
      <c r="B35" s="31" t="s">
        <v>9</v>
      </c>
      <c r="C35" s="129">
        <f t="shared" si="10"/>
        <v>0</v>
      </c>
      <c r="D35" s="39"/>
      <c r="E35" s="45">
        <f>+D35*C35</f>
        <v>0</v>
      </c>
      <c r="F35" s="45">
        <f t="shared" ref="F35:F39" si="11">+E35*12</f>
        <v>0</v>
      </c>
      <c r="G35" s="46">
        <f t="shared" si="9"/>
        <v>0</v>
      </c>
    </row>
    <row r="36" spans="1:7" x14ac:dyDescent="0.4">
      <c r="A36" s="25" t="s">
        <v>66</v>
      </c>
      <c r="B36" s="31" t="s">
        <v>10</v>
      </c>
      <c r="C36" s="129">
        <f t="shared" si="10"/>
        <v>0</v>
      </c>
      <c r="D36" s="39"/>
      <c r="E36" s="45">
        <f t="shared" ref="E36:E39" si="12">+D36*C36</f>
        <v>0</v>
      </c>
      <c r="F36" s="45">
        <f t="shared" si="11"/>
        <v>0</v>
      </c>
      <c r="G36" s="46">
        <f t="shared" si="9"/>
        <v>0</v>
      </c>
    </row>
    <row r="37" spans="1:7" x14ac:dyDescent="0.4">
      <c r="A37" s="25" t="s">
        <v>67</v>
      </c>
      <c r="B37" s="31" t="s">
        <v>11</v>
      </c>
      <c r="C37" s="129">
        <f t="shared" si="10"/>
        <v>0</v>
      </c>
      <c r="D37" s="39"/>
      <c r="E37" s="45">
        <f t="shared" si="12"/>
        <v>0</v>
      </c>
      <c r="F37" s="45">
        <f t="shared" si="11"/>
        <v>0</v>
      </c>
      <c r="G37" s="46">
        <f t="shared" si="9"/>
        <v>0</v>
      </c>
    </row>
    <row r="38" spans="1:7" x14ac:dyDescent="0.4">
      <c r="A38" s="25" t="s">
        <v>68</v>
      </c>
      <c r="B38" s="31" t="s">
        <v>6</v>
      </c>
      <c r="C38" s="129">
        <f t="shared" si="10"/>
        <v>0</v>
      </c>
      <c r="D38" s="39"/>
      <c r="E38" s="45">
        <f t="shared" si="12"/>
        <v>0</v>
      </c>
      <c r="F38" s="45">
        <f t="shared" si="11"/>
        <v>0</v>
      </c>
      <c r="G38" s="46">
        <f t="shared" si="9"/>
        <v>0</v>
      </c>
    </row>
    <row r="39" spans="1:7" x14ac:dyDescent="0.4">
      <c r="A39" s="25" t="s">
        <v>69</v>
      </c>
      <c r="B39" s="31" t="s">
        <v>22</v>
      </c>
      <c r="C39" s="129">
        <f t="shared" si="10"/>
        <v>0</v>
      </c>
      <c r="D39" s="39"/>
      <c r="E39" s="45">
        <f t="shared" si="12"/>
        <v>0</v>
      </c>
      <c r="F39" s="45">
        <f t="shared" si="11"/>
        <v>0</v>
      </c>
      <c r="G39" s="46">
        <f t="shared" si="9"/>
        <v>0</v>
      </c>
    </row>
    <row r="40" spans="1:7" x14ac:dyDescent="0.4">
      <c r="A40" s="25" t="s">
        <v>70</v>
      </c>
      <c r="B40" s="95" t="s">
        <v>139</v>
      </c>
      <c r="C40" s="178">
        <f>+C31</f>
        <v>0</v>
      </c>
      <c r="D40" s="36"/>
      <c r="E40" s="47"/>
      <c r="F40" s="47">
        <f t="shared" ref="F40:F45" si="13">+C40*D40</f>
        <v>0</v>
      </c>
      <c r="G40" s="48">
        <f>+F40</f>
        <v>0</v>
      </c>
    </row>
    <row r="41" spans="1:7" x14ac:dyDescent="0.4">
      <c r="A41" s="25" t="s">
        <v>71</v>
      </c>
      <c r="B41" s="95" t="s">
        <v>140</v>
      </c>
      <c r="C41" s="178">
        <f t="shared" ref="C41:C46" si="14">+C40</f>
        <v>0</v>
      </c>
      <c r="D41" s="37"/>
      <c r="E41" s="45"/>
      <c r="F41" s="45">
        <f t="shared" si="13"/>
        <v>0</v>
      </c>
      <c r="G41" s="46">
        <f t="shared" ref="G41:G46" si="15">+F41</f>
        <v>0</v>
      </c>
    </row>
    <row r="42" spans="1:7" x14ac:dyDescent="0.4">
      <c r="A42" s="25" t="s">
        <v>72</v>
      </c>
      <c r="B42" s="95" t="s">
        <v>141</v>
      </c>
      <c r="C42" s="178">
        <f t="shared" si="14"/>
        <v>0</v>
      </c>
      <c r="D42" s="38"/>
      <c r="E42" s="45"/>
      <c r="F42" s="45">
        <f t="shared" si="13"/>
        <v>0</v>
      </c>
      <c r="G42" s="46">
        <f t="shared" si="15"/>
        <v>0</v>
      </c>
    </row>
    <row r="43" spans="1:7" x14ac:dyDescent="0.4">
      <c r="A43" s="25" t="s">
        <v>142</v>
      </c>
      <c r="B43" s="95" t="s">
        <v>143</v>
      </c>
      <c r="C43" s="178">
        <f t="shared" si="14"/>
        <v>0</v>
      </c>
      <c r="D43" s="37"/>
      <c r="E43" s="45"/>
      <c r="F43" s="45">
        <f>+C43*D43</f>
        <v>0</v>
      </c>
      <c r="G43" s="46">
        <f t="shared" si="15"/>
        <v>0</v>
      </c>
    </row>
    <row r="44" spans="1:7" x14ac:dyDescent="0.4">
      <c r="A44" s="25" t="s">
        <v>144</v>
      </c>
      <c r="B44" s="95" t="s">
        <v>145</v>
      </c>
      <c r="C44" s="178">
        <f t="shared" si="14"/>
        <v>0</v>
      </c>
      <c r="D44" s="37"/>
      <c r="E44" s="45"/>
      <c r="F44" s="45">
        <f t="shared" si="13"/>
        <v>0</v>
      </c>
      <c r="G44" s="46">
        <f t="shared" si="15"/>
        <v>0</v>
      </c>
    </row>
    <row r="45" spans="1:7" x14ac:dyDescent="0.4">
      <c r="A45" s="25" t="s">
        <v>146</v>
      </c>
      <c r="B45" s="95" t="s">
        <v>137</v>
      </c>
      <c r="C45" s="178">
        <f t="shared" si="14"/>
        <v>0</v>
      </c>
      <c r="D45" s="37"/>
      <c r="E45" s="45"/>
      <c r="F45" s="45">
        <f t="shared" si="13"/>
        <v>0</v>
      </c>
      <c r="G45" s="46">
        <f t="shared" si="15"/>
        <v>0</v>
      </c>
    </row>
    <row r="46" spans="1:7" ht="15" thickBot="1" x14ac:dyDescent="0.45">
      <c r="A46" s="75" t="s">
        <v>147</v>
      </c>
      <c r="B46" s="95" t="s">
        <v>138</v>
      </c>
      <c r="C46" s="178">
        <f t="shared" si="14"/>
        <v>0</v>
      </c>
      <c r="D46" s="76"/>
      <c r="E46" s="45"/>
      <c r="F46" s="45">
        <f>+C46*D46</f>
        <v>0</v>
      </c>
      <c r="G46" s="46">
        <f t="shared" si="15"/>
        <v>0</v>
      </c>
    </row>
    <row r="47" spans="1:7" ht="17.05" customHeight="1" thickBot="1" x14ac:dyDescent="0.45">
      <c r="A47" s="274" t="s">
        <v>148</v>
      </c>
      <c r="B47" s="275"/>
      <c r="C47" s="276"/>
      <c r="D47" s="151"/>
      <c r="E47" s="77">
        <f>SUM(E15:E46)</f>
        <v>0</v>
      </c>
      <c r="F47" s="77">
        <f t="shared" ref="F47:G47" si="16">SUM(F15:F46)</f>
        <v>0</v>
      </c>
      <c r="G47" s="78">
        <f t="shared" si="16"/>
        <v>0</v>
      </c>
    </row>
    <row r="48" spans="1:7" ht="22" customHeight="1" x14ac:dyDescent="0.4">
      <c r="A48" s="277" t="s">
        <v>149</v>
      </c>
      <c r="B48" s="278"/>
      <c r="C48" s="278"/>
      <c r="D48" s="278"/>
      <c r="E48" s="278"/>
      <c r="F48" s="278"/>
      <c r="G48" s="279"/>
    </row>
    <row r="49" spans="1:7" x14ac:dyDescent="0.4">
      <c r="A49" s="26" t="s">
        <v>31</v>
      </c>
      <c r="B49" s="30" t="s">
        <v>111</v>
      </c>
      <c r="C49" s="181">
        <v>2</v>
      </c>
      <c r="D49" s="40"/>
      <c r="E49" s="45">
        <f t="shared" ref="E49" si="17">+D49*C49</f>
        <v>0</v>
      </c>
      <c r="F49" s="45">
        <f>+E49*12</f>
        <v>0</v>
      </c>
      <c r="G49" s="46">
        <f t="shared" ref="G49:G76" si="18">+F49*3</f>
        <v>0</v>
      </c>
    </row>
    <row r="50" spans="1:7" x14ac:dyDescent="0.4">
      <c r="A50" s="26" t="s">
        <v>32</v>
      </c>
      <c r="B50" s="79" t="s">
        <v>150</v>
      </c>
      <c r="C50" s="179">
        <v>2</v>
      </c>
      <c r="D50" s="40"/>
      <c r="E50" s="45">
        <f>+D50*C50</f>
        <v>0</v>
      </c>
      <c r="F50" s="45">
        <f>+E50*12</f>
        <v>0</v>
      </c>
      <c r="G50" s="46">
        <f t="shared" si="18"/>
        <v>0</v>
      </c>
    </row>
    <row r="51" spans="1:7" ht="15.9" customHeight="1" x14ac:dyDescent="0.4">
      <c r="A51" s="26" t="s">
        <v>33</v>
      </c>
      <c r="B51" s="30" t="s">
        <v>119</v>
      </c>
      <c r="C51" s="178">
        <v>2</v>
      </c>
      <c r="D51" s="40"/>
      <c r="E51" s="45">
        <f t="shared" ref="E51:E72" si="19">+D51*C51</f>
        <v>0</v>
      </c>
      <c r="F51" s="45">
        <f>+E51*12</f>
        <v>0</v>
      </c>
      <c r="G51" s="46">
        <f t="shared" si="18"/>
        <v>0</v>
      </c>
    </row>
    <row r="52" spans="1:7" x14ac:dyDescent="0.4">
      <c r="A52" s="26" t="s">
        <v>34</v>
      </c>
      <c r="B52" s="31" t="s">
        <v>14</v>
      </c>
      <c r="C52" s="182">
        <v>2</v>
      </c>
      <c r="D52" s="40"/>
      <c r="E52" s="45">
        <f t="shared" si="19"/>
        <v>0</v>
      </c>
      <c r="F52" s="45">
        <f t="shared" ref="F52:F64" si="20">+E52*12</f>
        <v>0</v>
      </c>
      <c r="G52" s="46">
        <f t="shared" si="18"/>
        <v>0</v>
      </c>
    </row>
    <row r="53" spans="1:7" x14ac:dyDescent="0.4">
      <c r="A53" s="26" t="s">
        <v>35</v>
      </c>
      <c r="B53" s="31" t="s">
        <v>15</v>
      </c>
      <c r="C53" s="182">
        <v>1</v>
      </c>
      <c r="D53" s="40"/>
      <c r="E53" s="45">
        <f t="shared" si="19"/>
        <v>0</v>
      </c>
      <c r="F53" s="45">
        <f t="shared" si="20"/>
        <v>0</v>
      </c>
      <c r="G53" s="46">
        <f t="shared" si="18"/>
        <v>0</v>
      </c>
    </row>
    <row r="54" spans="1:7" x14ac:dyDescent="0.4">
      <c r="A54" s="26" t="s">
        <v>36</v>
      </c>
      <c r="B54" s="31" t="s">
        <v>118</v>
      </c>
      <c r="C54" s="182">
        <v>1</v>
      </c>
      <c r="D54" s="40"/>
      <c r="E54" s="45">
        <f t="shared" si="19"/>
        <v>0</v>
      </c>
      <c r="F54" s="45">
        <f t="shared" si="20"/>
        <v>0</v>
      </c>
      <c r="G54" s="46">
        <f t="shared" si="18"/>
        <v>0</v>
      </c>
    </row>
    <row r="55" spans="1:7" x14ac:dyDescent="0.4">
      <c r="A55" s="26" t="s">
        <v>37</v>
      </c>
      <c r="B55" s="31" t="s">
        <v>16</v>
      </c>
      <c r="C55" s="182">
        <v>1</v>
      </c>
      <c r="D55" s="40"/>
      <c r="E55" s="45">
        <f t="shared" si="19"/>
        <v>0</v>
      </c>
      <c r="F55" s="45">
        <f t="shared" si="20"/>
        <v>0</v>
      </c>
      <c r="G55" s="46">
        <f t="shared" si="18"/>
        <v>0</v>
      </c>
    </row>
    <row r="56" spans="1:7" x14ac:dyDescent="0.4">
      <c r="A56" s="26" t="s">
        <v>38</v>
      </c>
      <c r="B56" s="31" t="s">
        <v>17</v>
      </c>
      <c r="C56" s="182">
        <v>1</v>
      </c>
      <c r="D56" s="40"/>
      <c r="E56" s="45">
        <f t="shared" si="19"/>
        <v>0</v>
      </c>
      <c r="F56" s="45">
        <f t="shared" si="20"/>
        <v>0</v>
      </c>
      <c r="G56" s="46">
        <f t="shared" si="18"/>
        <v>0</v>
      </c>
    </row>
    <row r="57" spans="1:7" x14ac:dyDescent="0.4">
      <c r="A57" s="26" t="s">
        <v>39</v>
      </c>
      <c r="B57" s="31" t="s">
        <v>18</v>
      </c>
      <c r="C57" s="182">
        <v>2</v>
      </c>
      <c r="D57" s="40"/>
      <c r="E57" s="45">
        <f t="shared" si="19"/>
        <v>0</v>
      </c>
      <c r="F57" s="45">
        <f t="shared" si="20"/>
        <v>0</v>
      </c>
      <c r="G57" s="46">
        <f t="shared" si="18"/>
        <v>0</v>
      </c>
    </row>
    <row r="58" spans="1:7" ht="15.9" customHeight="1" x14ac:dyDescent="0.4">
      <c r="A58" s="26" t="s">
        <v>40</v>
      </c>
      <c r="B58" s="31" t="s">
        <v>19</v>
      </c>
      <c r="C58" s="182">
        <v>1</v>
      </c>
      <c r="D58" s="40"/>
      <c r="E58" s="45">
        <f t="shared" si="19"/>
        <v>0</v>
      </c>
      <c r="F58" s="45">
        <f t="shared" si="20"/>
        <v>0</v>
      </c>
      <c r="G58" s="46">
        <f t="shared" si="18"/>
        <v>0</v>
      </c>
    </row>
    <row r="59" spans="1:7" x14ac:dyDescent="0.4">
      <c r="A59" s="26" t="s">
        <v>41</v>
      </c>
      <c r="B59" s="31" t="s">
        <v>20</v>
      </c>
      <c r="C59" s="182">
        <v>1</v>
      </c>
      <c r="D59" s="40"/>
      <c r="E59" s="45">
        <f t="shared" si="19"/>
        <v>0</v>
      </c>
      <c r="F59" s="45">
        <f t="shared" si="20"/>
        <v>0</v>
      </c>
      <c r="G59" s="46">
        <f t="shared" si="18"/>
        <v>0</v>
      </c>
    </row>
    <row r="60" spans="1:7" x14ac:dyDescent="0.4">
      <c r="A60" s="26" t="s">
        <v>42</v>
      </c>
      <c r="B60" s="31" t="s">
        <v>151</v>
      </c>
      <c r="C60" s="182">
        <v>2</v>
      </c>
      <c r="D60" s="40"/>
      <c r="E60" s="45">
        <f t="shared" si="19"/>
        <v>0</v>
      </c>
      <c r="F60" s="45">
        <f t="shared" si="20"/>
        <v>0</v>
      </c>
      <c r="G60" s="46">
        <f t="shared" si="18"/>
        <v>0</v>
      </c>
    </row>
    <row r="61" spans="1:7" x14ac:dyDescent="0.4">
      <c r="A61" s="26" t="s">
        <v>57</v>
      </c>
      <c r="B61" s="31" t="s">
        <v>152</v>
      </c>
      <c r="C61" s="182">
        <v>1</v>
      </c>
      <c r="D61" s="40"/>
      <c r="E61" s="45">
        <f t="shared" si="19"/>
        <v>0</v>
      </c>
      <c r="F61" s="45">
        <f t="shared" si="20"/>
        <v>0</v>
      </c>
      <c r="G61" s="46">
        <f t="shared" si="18"/>
        <v>0</v>
      </c>
    </row>
    <row r="62" spans="1:7" x14ac:dyDescent="0.4">
      <c r="A62" s="26" t="s">
        <v>58</v>
      </c>
      <c r="B62" s="31" t="s">
        <v>153</v>
      </c>
      <c r="C62" s="182">
        <v>1</v>
      </c>
      <c r="D62" s="40"/>
      <c r="E62" s="45">
        <f t="shared" si="19"/>
        <v>0</v>
      </c>
      <c r="F62" s="45">
        <f t="shared" si="20"/>
        <v>0</v>
      </c>
      <c r="G62" s="46">
        <f t="shared" si="18"/>
        <v>0</v>
      </c>
    </row>
    <row r="63" spans="1:7" x14ac:dyDescent="0.4">
      <c r="A63" s="26" t="s">
        <v>59</v>
      </c>
      <c r="B63" s="31" t="s">
        <v>154</v>
      </c>
      <c r="C63" s="183">
        <v>3</v>
      </c>
      <c r="D63" s="40"/>
      <c r="E63" s="45">
        <f t="shared" si="19"/>
        <v>0</v>
      </c>
      <c r="F63" s="45">
        <f t="shared" si="20"/>
        <v>0</v>
      </c>
      <c r="G63" s="46">
        <f t="shared" si="18"/>
        <v>0</v>
      </c>
    </row>
    <row r="64" spans="1:7" x14ac:dyDescent="0.4">
      <c r="A64" s="26" t="s">
        <v>60</v>
      </c>
      <c r="B64" s="31" t="s">
        <v>8</v>
      </c>
      <c r="C64" s="183">
        <v>2</v>
      </c>
      <c r="D64" s="40"/>
      <c r="E64" s="45">
        <f t="shared" si="19"/>
        <v>0</v>
      </c>
      <c r="F64" s="45">
        <f t="shared" si="20"/>
        <v>0</v>
      </c>
      <c r="G64" s="46">
        <f t="shared" si="18"/>
        <v>0</v>
      </c>
    </row>
    <row r="65" spans="1:7" x14ac:dyDescent="0.4">
      <c r="A65" s="26" t="s">
        <v>61</v>
      </c>
      <c r="B65" s="32" t="s">
        <v>21</v>
      </c>
      <c r="C65" s="183">
        <v>3</v>
      </c>
      <c r="D65" s="40"/>
      <c r="E65" s="45">
        <f t="shared" si="19"/>
        <v>0</v>
      </c>
      <c r="F65" s="45">
        <f>+E65*12</f>
        <v>0</v>
      </c>
      <c r="G65" s="46">
        <f>+F65*3</f>
        <v>0</v>
      </c>
    </row>
    <row r="66" spans="1:7" x14ac:dyDescent="0.4">
      <c r="A66" s="26" t="s">
        <v>62</v>
      </c>
      <c r="B66" s="31" t="s">
        <v>12</v>
      </c>
      <c r="C66" s="184">
        <v>2</v>
      </c>
      <c r="D66" s="40"/>
      <c r="E66" s="45">
        <f t="shared" si="19"/>
        <v>0</v>
      </c>
      <c r="F66" s="45">
        <f>+E66*12</f>
        <v>0</v>
      </c>
      <c r="G66" s="46">
        <f>+F66*3</f>
        <v>0</v>
      </c>
    </row>
    <row r="67" spans="1:7" x14ac:dyDescent="0.4">
      <c r="A67" s="26" t="s">
        <v>63</v>
      </c>
      <c r="B67" s="31" t="s">
        <v>172</v>
      </c>
      <c r="C67" s="183">
        <v>2</v>
      </c>
      <c r="D67" s="40"/>
      <c r="E67" s="45">
        <f t="shared" si="19"/>
        <v>0</v>
      </c>
      <c r="F67" s="45">
        <f>+E67*4</f>
        <v>0</v>
      </c>
      <c r="G67" s="46">
        <f>+F67*3</f>
        <v>0</v>
      </c>
    </row>
    <row r="68" spans="1:7" x14ac:dyDescent="0.4">
      <c r="A68" s="26" t="s">
        <v>64</v>
      </c>
      <c r="B68" s="31" t="s">
        <v>173</v>
      </c>
      <c r="C68" s="184">
        <v>2</v>
      </c>
      <c r="D68" s="40"/>
      <c r="E68" s="45">
        <f t="shared" si="19"/>
        <v>0</v>
      </c>
      <c r="F68" s="45">
        <f>+E68*4</f>
        <v>0</v>
      </c>
      <c r="G68" s="46">
        <f>+F68*3</f>
        <v>0</v>
      </c>
    </row>
    <row r="69" spans="1:7" x14ac:dyDescent="0.4">
      <c r="A69" s="26" t="s">
        <v>65</v>
      </c>
      <c r="B69" s="31" t="s">
        <v>174</v>
      </c>
      <c r="C69" s="184">
        <v>6</v>
      </c>
      <c r="D69" s="40"/>
      <c r="E69" s="45">
        <f t="shared" si="19"/>
        <v>0</v>
      </c>
      <c r="F69" s="45">
        <f>+E69*4</f>
        <v>0</v>
      </c>
      <c r="G69" s="46">
        <f>+F69*3</f>
        <v>0</v>
      </c>
    </row>
    <row r="70" spans="1:7" x14ac:dyDescent="0.4">
      <c r="A70" s="26" t="s">
        <v>66</v>
      </c>
      <c r="B70" s="31" t="s">
        <v>155</v>
      </c>
      <c r="C70" s="184">
        <v>2</v>
      </c>
      <c r="D70" s="40"/>
      <c r="E70" s="45">
        <f t="shared" si="19"/>
        <v>0</v>
      </c>
      <c r="F70" s="45">
        <f>+E70*4</f>
        <v>0</v>
      </c>
      <c r="G70" s="46">
        <f t="shared" si="18"/>
        <v>0</v>
      </c>
    </row>
    <row r="71" spans="1:7" x14ac:dyDescent="0.4">
      <c r="A71" s="26" t="s">
        <v>67</v>
      </c>
      <c r="B71" s="31" t="s">
        <v>156</v>
      </c>
      <c r="C71" s="183">
        <v>1</v>
      </c>
      <c r="D71" s="40"/>
      <c r="E71" s="45">
        <f t="shared" si="19"/>
        <v>0</v>
      </c>
      <c r="F71" s="45">
        <f t="shared" ref="F71:F72" si="21">+E71*4</f>
        <v>0</v>
      </c>
      <c r="G71" s="46">
        <f t="shared" si="18"/>
        <v>0</v>
      </c>
    </row>
    <row r="72" spans="1:7" x14ac:dyDescent="0.4">
      <c r="A72" s="26" t="s">
        <v>68</v>
      </c>
      <c r="B72" s="31" t="s">
        <v>157</v>
      </c>
      <c r="C72" s="183">
        <v>2</v>
      </c>
      <c r="D72" s="40"/>
      <c r="E72" s="45">
        <f t="shared" si="19"/>
        <v>0</v>
      </c>
      <c r="F72" s="45">
        <f t="shared" si="21"/>
        <v>0</v>
      </c>
      <c r="G72" s="46">
        <f t="shared" si="18"/>
        <v>0</v>
      </c>
    </row>
    <row r="73" spans="1:7" x14ac:dyDescent="0.4">
      <c r="A73" s="26" t="s">
        <v>69</v>
      </c>
      <c r="B73" s="31" t="s">
        <v>229</v>
      </c>
      <c r="C73" s="183">
        <v>2</v>
      </c>
      <c r="D73" s="40"/>
      <c r="E73" s="45"/>
      <c r="F73" s="45">
        <f>+C73*D73</f>
        <v>0</v>
      </c>
      <c r="G73" s="46">
        <f t="shared" si="18"/>
        <v>0</v>
      </c>
    </row>
    <row r="74" spans="1:7" x14ac:dyDescent="0.4">
      <c r="A74" s="26" t="s">
        <v>70</v>
      </c>
      <c r="B74" s="31" t="s">
        <v>158</v>
      </c>
      <c r="C74" s="183">
        <v>2</v>
      </c>
      <c r="D74" s="40"/>
      <c r="E74" s="45"/>
      <c r="F74" s="45">
        <f t="shared" ref="F74:F76" si="22">+C74*D74</f>
        <v>0</v>
      </c>
      <c r="G74" s="46">
        <f t="shared" si="18"/>
        <v>0</v>
      </c>
    </row>
    <row r="75" spans="1:7" x14ac:dyDescent="0.4">
      <c r="A75" s="26" t="s">
        <v>71</v>
      </c>
      <c r="B75" s="31" t="s">
        <v>159</v>
      </c>
      <c r="C75" s="178">
        <f>+C10</f>
        <v>2</v>
      </c>
      <c r="D75" s="40"/>
      <c r="E75" s="45"/>
      <c r="F75" s="45">
        <f t="shared" si="22"/>
        <v>0</v>
      </c>
      <c r="G75" s="46">
        <f t="shared" si="18"/>
        <v>0</v>
      </c>
    </row>
    <row r="76" spans="1:7" ht="15" thickBot="1" x14ac:dyDescent="0.45">
      <c r="A76" s="26" t="s">
        <v>72</v>
      </c>
      <c r="B76" s="80" t="s">
        <v>160</v>
      </c>
      <c r="C76" s="185">
        <v>2</v>
      </c>
      <c r="D76" s="81"/>
      <c r="E76" s="104"/>
      <c r="F76" s="45">
        <f t="shared" si="22"/>
        <v>0</v>
      </c>
      <c r="G76" s="105">
        <f t="shared" si="18"/>
        <v>0</v>
      </c>
    </row>
    <row r="77" spans="1:7" ht="17.05" customHeight="1" thickBot="1" x14ac:dyDescent="0.45">
      <c r="A77" s="252" t="s">
        <v>122</v>
      </c>
      <c r="B77" s="253"/>
      <c r="C77" s="254"/>
      <c r="D77" s="151"/>
      <c r="E77" s="77">
        <f>SUM(E49:E76)</f>
        <v>0</v>
      </c>
      <c r="F77" s="77">
        <f>SUM(F49:F76)</f>
        <v>0</v>
      </c>
      <c r="G77" s="78">
        <f>SUM(G49:G76)</f>
        <v>0</v>
      </c>
    </row>
    <row r="78" spans="1:7" x14ac:dyDescent="0.4">
      <c r="A78" s="434" t="s">
        <v>0</v>
      </c>
      <c r="B78" s="435"/>
      <c r="C78" s="438" t="s">
        <v>45</v>
      </c>
      <c r="D78" s="268" t="s">
        <v>4</v>
      </c>
      <c r="E78" s="440" t="s">
        <v>74</v>
      </c>
      <c r="F78" s="440" t="s">
        <v>106</v>
      </c>
      <c r="G78" s="212">
        <v>3</v>
      </c>
    </row>
    <row r="79" spans="1:7" ht="15" thickBot="1" x14ac:dyDescent="0.45">
      <c r="A79" s="436"/>
      <c r="B79" s="437"/>
      <c r="C79" s="439"/>
      <c r="D79" s="439"/>
      <c r="E79" s="441"/>
      <c r="F79" s="441"/>
      <c r="G79" s="213" t="s">
        <v>73</v>
      </c>
    </row>
    <row r="80" spans="1:7" ht="22" customHeight="1" x14ac:dyDescent="0.4">
      <c r="A80" s="277" t="s">
        <v>55</v>
      </c>
      <c r="B80" s="278"/>
      <c r="C80" s="278"/>
      <c r="D80" s="278"/>
      <c r="E80" s="278"/>
      <c r="F80" s="278"/>
      <c r="G80" s="279"/>
    </row>
    <row r="81" spans="1:7" x14ac:dyDescent="0.4">
      <c r="A81" s="27" t="s">
        <v>31</v>
      </c>
      <c r="B81" s="28" t="s">
        <v>161</v>
      </c>
      <c r="C81" s="178">
        <v>8</v>
      </c>
      <c r="D81" s="40"/>
      <c r="E81" s="45">
        <f t="shared" ref="E81:E84" si="23">+D81*C81</f>
        <v>0</v>
      </c>
      <c r="F81" s="45">
        <f>+E81*12</f>
        <v>0</v>
      </c>
      <c r="G81" s="46">
        <f t="shared" ref="G81:G84" si="24">+F81*3</f>
        <v>0</v>
      </c>
    </row>
    <row r="82" spans="1:7" x14ac:dyDescent="0.4">
      <c r="A82" s="27" t="s">
        <v>32</v>
      </c>
      <c r="B82" s="29" t="s">
        <v>162</v>
      </c>
      <c r="C82" s="178">
        <v>6</v>
      </c>
      <c r="D82" s="40"/>
      <c r="E82" s="45">
        <f>+D82*C82*4</f>
        <v>0</v>
      </c>
      <c r="F82" s="45">
        <f>+E82*12</f>
        <v>0</v>
      </c>
      <c r="G82" s="46">
        <f t="shared" si="24"/>
        <v>0</v>
      </c>
    </row>
    <row r="83" spans="1:7" x14ac:dyDescent="0.4">
      <c r="A83" s="27" t="s">
        <v>33</v>
      </c>
      <c r="B83" s="28" t="s">
        <v>163</v>
      </c>
      <c r="C83" s="180">
        <v>1</v>
      </c>
      <c r="D83" s="40"/>
      <c r="E83" s="45">
        <f>+D83*C83*4</f>
        <v>0</v>
      </c>
      <c r="F83" s="45">
        <f>+E83*12</f>
        <v>0</v>
      </c>
      <c r="G83" s="46">
        <f t="shared" si="24"/>
        <v>0</v>
      </c>
    </row>
    <row r="84" spans="1:7" ht="15" thickBot="1" x14ac:dyDescent="0.45">
      <c r="A84" s="27" t="s">
        <v>34</v>
      </c>
      <c r="B84" s="82" t="s">
        <v>164</v>
      </c>
      <c r="C84" s="178">
        <v>1</v>
      </c>
      <c r="D84" s="81"/>
      <c r="E84" s="104">
        <f t="shared" si="23"/>
        <v>0</v>
      </c>
      <c r="F84" s="104">
        <f>+E84*12</f>
        <v>0</v>
      </c>
      <c r="G84" s="105">
        <f t="shared" si="24"/>
        <v>0</v>
      </c>
    </row>
    <row r="85" spans="1:7" ht="17.05" customHeight="1" thickBot="1" x14ac:dyDescent="0.45">
      <c r="A85" s="252" t="s">
        <v>120</v>
      </c>
      <c r="B85" s="253"/>
      <c r="C85" s="254"/>
      <c r="D85" s="152"/>
      <c r="E85" s="77">
        <f>SUM(E81:E84)</f>
        <v>0</v>
      </c>
      <c r="F85" s="77">
        <f t="shared" ref="F85:G85" si="25">SUM(F81:F84)</f>
        <v>0</v>
      </c>
      <c r="G85" s="78">
        <f t="shared" si="25"/>
        <v>0</v>
      </c>
    </row>
    <row r="86" spans="1:7" ht="22" customHeight="1" x14ac:dyDescent="0.4">
      <c r="A86" s="277" t="s">
        <v>110</v>
      </c>
      <c r="B86" s="278"/>
      <c r="C86" s="278"/>
      <c r="D86" s="278"/>
      <c r="E86" s="278"/>
      <c r="F86" s="278"/>
      <c r="G86" s="279"/>
    </row>
    <row r="87" spans="1:7" x14ac:dyDescent="0.4">
      <c r="A87" s="26" t="s">
        <v>31</v>
      </c>
      <c r="B87" s="30" t="s">
        <v>116</v>
      </c>
      <c r="C87" s="176">
        <v>6</v>
      </c>
      <c r="D87" s="41"/>
      <c r="E87" s="45"/>
      <c r="F87" s="45">
        <f>+D87*C87</f>
        <v>0</v>
      </c>
      <c r="G87" s="46">
        <f>+F87</f>
        <v>0</v>
      </c>
    </row>
    <row r="88" spans="1:7" ht="15.9" customHeight="1" x14ac:dyDescent="0.4">
      <c r="A88" s="26" t="s">
        <v>32</v>
      </c>
      <c r="B88" s="30" t="s">
        <v>115</v>
      </c>
      <c r="C88" s="177">
        <v>8</v>
      </c>
      <c r="D88" s="41"/>
      <c r="E88" s="45"/>
      <c r="F88" s="45">
        <f t="shared" ref="F88:F94" si="26">+D88*C88</f>
        <v>0</v>
      </c>
      <c r="G88" s="46">
        <f t="shared" ref="G88:G94" si="27">+F88</f>
        <v>0</v>
      </c>
    </row>
    <row r="89" spans="1:7" x14ac:dyDescent="0.4">
      <c r="A89" s="26" t="s">
        <v>33</v>
      </c>
      <c r="B89" s="30" t="s">
        <v>114</v>
      </c>
      <c r="C89" s="176">
        <v>4</v>
      </c>
      <c r="D89" s="41"/>
      <c r="E89" s="45"/>
      <c r="F89" s="45">
        <f t="shared" si="26"/>
        <v>0</v>
      </c>
      <c r="G89" s="46">
        <f t="shared" si="27"/>
        <v>0</v>
      </c>
    </row>
    <row r="90" spans="1:7" ht="15.9" customHeight="1" x14ac:dyDescent="0.4">
      <c r="A90" s="26" t="s">
        <v>34</v>
      </c>
      <c r="B90" s="30" t="s">
        <v>117</v>
      </c>
      <c r="C90" s="178">
        <v>6</v>
      </c>
      <c r="D90" s="41"/>
      <c r="E90" s="45"/>
      <c r="F90" s="45">
        <f t="shared" si="26"/>
        <v>0</v>
      </c>
      <c r="G90" s="46">
        <f t="shared" si="27"/>
        <v>0</v>
      </c>
    </row>
    <row r="91" spans="1:7" x14ac:dyDescent="0.4">
      <c r="A91" s="26" t="s">
        <v>35</v>
      </c>
      <c r="B91" s="30" t="s">
        <v>113</v>
      </c>
      <c r="C91" s="176">
        <v>4</v>
      </c>
      <c r="D91" s="41"/>
      <c r="E91" s="45"/>
      <c r="F91" s="45">
        <f t="shared" si="26"/>
        <v>0</v>
      </c>
      <c r="G91" s="46">
        <f t="shared" si="27"/>
        <v>0</v>
      </c>
    </row>
    <row r="92" spans="1:7" x14ac:dyDescent="0.4">
      <c r="A92" s="26" t="s">
        <v>36</v>
      </c>
      <c r="B92" s="31" t="s">
        <v>112</v>
      </c>
      <c r="C92" s="179">
        <v>6</v>
      </c>
      <c r="D92" s="41"/>
      <c r="E92" s="45"/>
      <c r="F92" s="45">
        <f t="shared" si="26"/>
        <v>0</v>
      </c>
      <c r="G92" s="46">
        <f t="shared" si="27"/>
        <v>0</v>
      </c>
    </row>
    <row r="93" spans="1:7" ht="15.9" customHeight="1" x14ac:dyDescent="0.4">
      <c r="A93" s="26" t="s">
        <v>37</v>
      </c>
      <c r="B93" s="34" t="s">
        <v>3</v>
      </c>
      <c r="C93" s="176">
        <v>4</v>
      </c>
      <c r="D93" s="84"/>
      <c r="E93" s="45"/>
      <c r="F93" s="45">
        <f t="shared" si="26"/>
        <v>0</v>
      </c>
      <c r="G93" s="46">
        <f t="shared" si="27"/>
        <v>0</v>
      </c>
    </row>
    <row r="94" spans="1:7" ht="15" thickBot="1" x14ac:dyDescent="0.45">
      <c r="A94" s="26" t="s">
        <v>38</v>
      </c>
      <c r="B94" s="92" t="s">
        <v>165</v>
      </c>
      <c r="C94" s="180">
        <v>2</v>
      </c>
      <c r="D94" s="83"/>
      <c r="E94" s="104"/>
      <c r="F94" s="104">
        <f t="shared" si="26"/>
        <v>0</v>
      </c>
      <c r="G94" s="105">
        <f t="shared" si="27"/>
        <v>0</v>
      </c>
    </row>
    <row r="95" spans="1:7" s="67" customFormat="1" ht="17.05" customHeight="1" thickBot="1" x14ac:dyDescent="0.45">
      <c r="A95" s="252" t="s">
        <v>121</v>
      </c>
      <c r="B95" s="253"/>
      <c r="C95" s="254"/>
      <c r="D95" s="151"/>
      <c r="E95" s="77">
        <f>SUM(E87:E94)</f>
        <v>0</v>
      </c>
      <c r="F95" s="77">
        <f>SUM(F87:F94)</f>
        <v>0</v>
      </c>
      <c r="G95" s="78">
        <f>SUM(G87:G94)</f>
        <v>0</v>
      </c>
    </row>
    <row r="96" spans="1:7" ht="22" customHeight="1" x14ac:dyDescent="0.4">
      <c r="A96" s="277" t="s">
        <v>175</v>
      </c>
      <c r="B96" s="278"/>
      <c r="C96" s="278"/>
      <c r="D96" s="278"/>
      <c r="E96" s="278"/>
      <c r="F96" s="278"/>
      <c r="G96" s="279"/>
    </row>
    <row r="97" spans="1:7" ht="29.15" x14ac:dyDescent="0.4">
      <c r="A97" s="26" t="s">
        <v>31</v>
      </c>
      <c r="B97" s="33" t="s">
        <v>224</v>
      </c>
      <c r="C97" s="175">
        <v>1</v>
      </c>
      <c r="D97" s="55"/>
      <c r="E97" s="47">
        <f>+D97*C97</f>
        <v>0</v>
      </c>
      <c r="F97" s="47">
        <f>+E97*4</f>
        <v>0</v>
      </c>
      <c r="G97" s="48">
        <f t="shared" ref="G97:G100" si="28">+F97*3</f>
        <v>0</v>
      </c>
    </row>
    <row r="98" spans="1:7" x14ac:dyDescent="0.4">
      <c r="A98" s="26" t="s">
        <v>32</v>
      </c>
      <c r="B98" s="34" t="s">
        <v>13</v>
      </c>
      <c r="C98" s="176">
        <v>1</v>
      </c>
      <c r="D98" s="42"/>
      <c r="E98" s="45">
        <f t="shared" ref="E98:E100" si="29">+D98*C98</f>
        <v>0</v>
      </c>
      <c r="F98" s="45">
        <f>+E98*4</f>
        <v>0</v>
      </c>
      <c r="G98" s="46">
        <f t="shared" si="28"/>
        <v>0</v>
      </c>
    </row>
    <row r="99" spans="1:7" x14ac:dyDescent="0.4">
      <c r="A99" s="26" t="s">
        <v>33</v>
      </c>
      <c r="B99" s="34" t="s">
        <v>2</v>
      </c>
      <c r="C99" s="176">
        <v>1</v>
      </c>
      <c r="D99" s="42"/>
      <c r="E99" s="45">
        <f t="shared" si="29"/>
        <v>0</v>
      </c>
      <c r="F99" s="45">
        <f>+E99*4</f>
        <v>0</v>
      </c>
      <c r="G99" s="46">
        <f t="shared" si="28"/>
        <v>0</v>
      </c>
    </row>
    <row r="100" spans="1:7" ht="15" thickBot="1" x14ac:dyDescent="0.45">
      <c r="A100" s="26" t="s">
        <v>34</v>
      </c>
      <c r="B100" s="34" t="s">
        <v>166</v>
      </c>
      <c r="C100" s="176">
        <v>2</v>
      </c>
      <c r="D100" s="42"/>
      <c r="E100" s="45">
        <f t="shared" si="29"/>
        <v>0</v>
      </c>
      <c r="F100" s="45">
        <f>+E100*12</f>
        <v>0</v>
      </c>
      <c r="G100" s="46">
        <f t="shared" si="28"/>
        <v>0</v>
      </c>
    </row>
    <row r="101" spans="1:7" ht="17.05" customHeight="1" thickBot="1" x14ac:dyDescent="0.45">
      <c r="A101" s="252" t="s">
        <v>123</v>
      </c>
      <c r="B101" s="253"/>
      <c r="C101" s="254"/>
      <c r="D101" s="151"/>
      <c r="E101" s="77">
        <f>SUM(E97:E100)</f>
        <v>0</v>
      </c>
      <c r="F101" s="77">
        <f>SUM(F97:F100)</f>
        <v>0</v>
      </c>
      <c r="G101" s="78">
        <f>SUM(G97:G100)</f>
        <v>0</v>
      </c>
    </row>
    <row r="102" spans="1:7" ht="22" customHeight="1" x14ac:dyDescent="0.4">
      <c r="A102" s="277" t="s">
        <v>222</v>
      </c>
      <c r="B102" s="278"/>
      <c r="C102" s="278"/>
      <c r="D102" s="278"/>
      <c r="E102" s="278"/>
      <c r="F102" s="278"/>
      <c r="G102" s="279"/>
    </row>
    <row r="103" spans="1:7" ht="15" thickBot="1" x14ac:dyDescent="0.45">
      <c r="A103" s="26" t="s">
        <v>31</v>
      </c>
      <c r="B103" s="80" t="s">
        <v>176</v>
      </c>
      <c r="C103" s="174">
        <v>2</v>
      </c>
      <c r="D103" s="85"/>
      <c r="E103" s="131">
        <f>+D103*4*C103</f>
        <v>0</v>
      </c>
      <c r="F103" s="131">
        <f>+E103*12</f>
        <v>0</v>
      </c>
      <c r="G103" s="132">
        <f t="shared" ref="G103" si="30">+F103*3</f>
        <v>0</v>
      </c>
    </row>
    <row r="104" spans="1:7" ht="17.05" customHeight="1" thickBot="1" x14ac:dyDescent="0.45">
      <c r="A104" s="252" t="s">
        <v>223</v>
      </c>
      <c r="B104" s="253"/>
      <c r="C104" s="254"/>
      <c r="D104" s="151"/>
      <c r="E104" s="77">
        <f>+E103</f>
        <v>0</v>
      </c>
      <c r="F104" s="77">
        <f t="shared" ref="F104:G104" si="31">+F103</f>
        <v>0</v>
      </c>
      <c r="G104" s="78">
        <f t="shared" si="31"/>
        <v>0</v>
      </c>
    </row>
    <row r="105" spans="1:7" ht="22" customHeight="1" x14ac:dyDescent="0.4">
      <c r="A105" s="277" t="s">
        <v>220</v>
      </c>
      <c r="B105" s="278"/>
      <c r="C105" s="278"/>
      <c r="D105" s="278"/>
      <c r="E105" s="278"/>
      <c r="F105" s="278"/>
      <c r="G105" s="279"/>
    </row>
    <row r="106" spans="1:7" ht="18" x14ac:dyDescent="0.45">
      <c r="A106" s="26" t="s">
        <v>31</v>
      </c>
      <c r="B106" s="93" t="s">
        <v>177</v>
      </c>
      <c r="C106" s="173" t="s">
        <v>239</v>
      </c>
      <c r="D106" s="38"/>
      <c r="E106" s="133">
        <f>+D106</f>
        <v>0</v>
      </c>
      <c r="F106" s="133">
        <f>+E106*4</f>
        <v>0</v>
      </c>
      <c r="G106" s="134">
        <f t="shared" ref="G106:G108" si="32">+F106*3</f>
        <v>0</v>
      </c>
    </row>
    <row r="107" spans="1:7" x14ac:dyDescent="0.4">
      <c r="A107" s="26" t="s">
        <v>32</v>
      </c>
      <c r="B107" s="93" t="s">
        <v>178</v>
      </c>
      <c r="C107" s="173">
        <v>26</v>
      </c>
      <c r="D107" s="38"/>
      <c r="E107" s="133">
        <f>+D107*C107</f>
        <v>0</v>
      </c>
      <c r="F107" s="133">
        <f>+E107*2</f>
        <v>0</v>
      </c>
      <c r="G107" s="134">
        <f t="shared" si="32"/>
        <v>0</v>
      </c>
    </row>
    <row r="108" spans="1:7" ht="15" thickBot="1" x14ac:dyDescent="0.45">
      <c r="A108" s="26" t="s">
        <v>33</v>
      </c>
      <c r="B108" s="94" t="s">
        <v>179</v>
      </c>
      <c r="C108" s="173">
        <v>0</v>
      </c>
      <c r="D108" s="86"/>
      <c r="E108" s="135">
        <f>+D108*C108</f>
        <v>0</v>
      </c>
      <c r="F108" s="135">
        <f>+E108*2</f>
        <v>0</v>
      </c>
      <c r="G108" s="136">
        <f t="shared" si="32"/>
        <v>0</v>
      </c>
    </row>
    <row r="109" spans="1:7" ht="15" customHeight="1" thickBot="1" x14ac:dyDescent="0.45">
      <c r="A109" s="252" t="s">
        <v>221</v>
      </c>
      <c r="B109" s="253"/>
      <c r="C109" s="254"/>
      <c r="D109" s="153"/>
      <c r="E109" s="87">
        <f>SUM(E106:E108)</f>
        <v>0</v>
      </c>
      <c r="F109" s="87">
        <f t="shared" ref="F109:G109" si="33">SUM(F106:F108)</f>
        <v>0</v>
      </c>
      <c r="G109" s="88">
        <f t="shared" si="33"/>
        <v>0</v>
      </c>
    </row>
    <row r="110" spans="1:7" ht="22" customHeight="1" x14ac:dyDescent="0.4">
      <c r="A110" s="277" t="s">
        <v>217</v>
      </c>
      <c r="B110" s="278"/>
      <c r="C110" s="278"/>
      <c r="D110" s="278"/>
      <c r="E110" s="278"/>
      <c r="F110" s="278"/>
      <c r="G110" s="279"/>
    </row>
    <row r="111" spans="1:7" ht="18.45" thickBot="1" x14ac:dyDescent="0.5">
      <c r="A111" s="26" t="s">
        <v>31</v>
      </c>
      <c r="B111" s="94" t="s">
        <v>219</v>
      </c>
      <c r="C111" s="173" t="s">
        <v>239</v>
      </c>
      <c r="D111" s="86"/>
      <c r="E111" s="135">
        <f>+D111</f>
        <v>0</v>
      </c>
      <c r="F111" s="135">
        <f>+E111*4</f>
        <v>0</v>
      </c>
      <c r="G111" s="136">
        <f t="shared" ref="G111" si="34">+F111*3</f>
        <v>0</v>
      </c>
    </row>
    <row r="112" spans="1:7" s="67" customFormat="1" ht="17.05" customHeight="1" thickBot="1" x14ac:dyDescent="0.45">
      <c r="A112" s="252" t="s">
        <v>218</v>
      </c>
      <c r="B112" s="253"/>
      <c r="C112" s="254"/>
      <c r="D112" s="153"/>
      <c r="E112" s="87">
        <f>+E111</f>
        <v>0</v>
      </c>
      <c r="F112" s="87">
        <f t="shared" ref="F112:G112" si="35">+F111</f>
        <v>0</v>
      </c>
      <c r="G112" s="88">
        <f t="shared" si="35"/>
        <v>0</v>
      </c>
    </row>
    <row r="113" spans="1:7" ht="22" customHeight="1" x14ac:dyDescent="0.4">
      <c r="A113" s="277" t="s">
        <v>216</v>
      </c>
      <c r="B113" s="278"/>
      <c r="C113" s="278"/>
      <c r="D113" s="278"/>
      <c r="E113" s="278"/>
      <c r="F113" s="278"/>
      <c r="G113" s="279"/>
    </row>
    <row r="114" spans="1:7" ht="18.45" thickBot="1" x14ac:dyDescent="0.5">
      <c r="A114" s="26" t="s">
        <v>31</v>
      </c>
      <c r="B114" s="94" t="s">
        <v>192</v>
      </c>
      <c r="C114" s="173" t="s">
        <v>194</v>
      </c>
      <c r="D114" s="86"/>
      <c r="E114" s="135">
        <f>+D114</f>
        <v>0</v>
      </c>
      <c r="F114" s="135">
        <f>+E114*6</f>
        <v>0</v>
      </c>
      <c r="G114" s="136">
        <f t="shared" ref="G114" si="36">+F114*3</f>
        <v>0</v>
      </c>
    </row>
    <row r="115" spans="1:7" s="67" customFormat="1" ht="17.05" customHeight="1" thickBot="1" x14ac:dyDescent="0.45">
      <c r="A115" s="252" t="s">
        <v>189</v>
      </c>
      <c r="B115" s="253"/>
      <c r="C115" s="254"/>
      <c r="D115" s="153"/>
      <c r="E115" s="87">
        <f>+E114</f>
        <v>0</v>
      </c>
      <c r="F115" s="87">
        <f t="shared" ref="F115:G115" si="37">+F114</f>
        <v>0</v>
      </c>
      <c r="G115" s="88">
        <f t="shared" si="37"/>
        <v>0</v>
      </c>
    </row>
    <row r="116" spans="1:7" ht="25" customHeight="1" x14ac:dyDescent="0.4"/>
    <row r="117" spans="1:7" ht="25" customHeight="1" thickBot="1" x14ac:dyDescent="0.45"/>
    <row r="118" spans="1:7" ht="25" customHeight="1" x14ac:dyDescent="0.4">
      <c r="A118" s="283" t="str">
        <f>+A7</f>
        <v>ZWELITSHA LOCAL OFFICE</v>
      </c>
      <c r="B118" s="284"/>
      <c r="C118" s="284"/>
      <c r="D118" s="284"/>
      <c r="E118" s="285"/>
    </row>
    <row r="119" spans="1:7" ht="15.55" customHeight="1" thickBot="1" x14ac:dyDescent="0.45">
      <c r="A119" s="280" t="s">
        <v>56</v>
      </c>
      <c r="B119" s="281"/>
      <c r="C119" s="281"/>
      <c r="D119" s="281"/>
      <c r="E119" s="282"/>
    </row>
    <row r="120" spans="1:7" x14ac:dyDescent="0.4">
      <c r="A120" s="286" t="s">
        <v>0</v>
      </c>
      <c r="B120" s="287"/>
      <c r="C120" s="287"/>
      <c r="D120" s="290" t="s">
        <v>5</v>
      </c>
      <c r="E120" s="89">
        <v>3</v>
      </c>
    </row>
    <row r="121" spans="1:7" ht="15" thickBot="1" x14ac:dyDescent="0.45">
      <c r="A121" s="288"/>
      <c r="B121" s="289"/>
      <c r="C121" s="289"/>
      <c r="D121" s="291"/>
      <c r="E121" s="90" t="s">
        <v>73</v>
      </c>
    </row>
    <row r="122" spans="1:7" ht="22" customHeight="1" x14ac:dyDescent="0.4">
      <c r="A122" s="58" t="s">
        <v>31</v>
      </c>
      <c r="B122" s="292" t="s">
        <v>169</v>
      </c>
      <c r="C122" s="293"/>
      <c r="D122" s="199">
        <f>+(SUM(F15:F23)+(SUM(F31:F39)))</f>
        <v>0</v>
      </c>
      <c r="E122" s="140">
        <f>+(SUM(G15:G23)+(SUM(G31:G39)))</f>
        <v>0</v>
      </c>
    </row>
    <row r="123" spans="1:7" ht="22" customHeight="1" x14ac:dyDescent="0.4">
      <c r="A123" s="60" t="s">
        <v>32</v>
      </c>
      <c r="B123" s="294" t="s">
        <v>204</v>
      </c>
      <c r="C123" s="295"/>
      <c r="D123" s="199">
        <f>+((F77+SUM(F24:F30)+(SUM(F40:F46))))</f>
        <v>0</v>
      </c>
      <c r="E123" s="140">
        <f>+((G77+SUM(G24:G30)+(SUM(G40:G46))))</f>
        <v>0</v>
      </c>
    </row>
    <row r="124" spans="1:7" ht="22" customHeight="1" x14ac:dyDescent="0.4">
      <c r="A124" s="60" t="s">
        <v>33</v>
      </c>
      <c r="B124" s="294" t="s">
        <v>120</v>
      </c>
      <c r="C124" s="295"/>
      <c r="D124" s="139">
        <f>+F85</f>
        <v>0</v>
      </c>
      <c r="E124" s="140">
        <f>+G85</f>
        <v>0</v>
      </c>
    </row>
    <row r="125" spans="1:7" ht="22" customHeight="1" x14ac:dyDescent="0.4">
      <c r="A125" s="60" t="s">
        <v>34</v>
      </c>
      <c r="B125" s="294" t="s">
        <v>121</v>
      </c>
      <c r="C125" s="295"/>
      <c r="D125" s="139">
        <f>+F95</f>
        <v>0</v>
      </c>
      <c r="E125" s="140">
        <f>+G95</f>
        <v>0</v>
      </c>
    </row>
    <row r="126" spans="1:7" ht="22" customHeight="1" x14ac:dyDescent="0.4">
      <c r="A126" s="60" t="s">
        <v>35</v>
      </c>
      <c r="B126" s="294" t="s">
        <v>123</v>
      </c>
      <c r="C126" s="295"/>
      <c r="D126" s="139">
        <f>+F101</f>
        <v>0</v>
      </c>
      <c r="E126" s="140">
        <f>+G101</f>
        <v>0</v>
      </c>
    </row>
    <row r="127" spans="1:7" ht="22" customHeight="1" x14ac:dyDescent="0.4">
      <c r="A127" s="60" t="s">
        <v>36</v>
      </c>
      <c r="B127" s="294" t="s">
        <v>124</v>
      </c>
      <c r="C127" s="295"/>
      <c r="D127" s="139">
        <f>+F104</f>
        <v>0</v>
      </c>
      <c r="E127" s="140">
        <f>+G104</f>
        <v>0</v>
      </c>
    </row>
    <row r="128" spans="1:7" ht="22" customHeight="1" x14ac:dyDescent="0.4">
      <c r="A128" s="60" t="s">
        <v>37</v>
      </c>
      <c r="B128" s="294" t="s">
        <v>125</v>
      </c>
      <c r="C128" s="295"/>
      <c r="D128" s="139">
        <f>+F109</f>
        <v>0</v>
      </c>
      <c r="E128" s="140">
        <f>+G109</f>
        <v>0</v>
      </c>
    </row>
    <row r="129" spans="1:5" ht="22" customHeight="1" thickBot="1" x14ac:dyDescent="0.45">
      <c r="A129" s="91" t="s">
        <v>38</v>
      </c>
      <c r="B129" s="296" t="s">
        <v>126</v>
      </c>
      <c r="C129" s="297"/>
      <c r="D129" s="141">
        <f>+F112</f>
        <v>0</v>
      </c>
      <c r="E129" s="142">
        <f>+G112</f>
        <v>0</v>
      </c>
    </row>
    <row r="130" spans="1:5" ht="25" customHeight="1" x14ac:dyDescent="0.4">
      <c r="A130" s="298" t="s">
        <v>205</v>
      </c>
      <c r="B130" s="299"/>
      <c r="C130" s="300"/>
      <c r="D130" s="68">
        <f>SUM(D123:D129)</f>
        <v>0</v>
      </c>
      <c r="E130" s="96">
        <f>SUM(E123:E129)</f>
        <v>0</v>
      </c>
    </row>
    <row r="131" spans="1:5" ht="25" customHeight="1" thickBot="1" x14ac:dyDescent="0.45">
      <c r="A131" s="235" t="s">
        <v>206</v>
      </c>
      <c r="B131" s="236"/>
      <c r="C131" s="237"/>
      <c r="D131" s="69">
        <f>+D122</f>
        <v>0</v>
      </c>
      <c r="E131" s="97">
        <f>+E122</f>
        <v>0</v>
      </c>
    </row>
    <row r="132" spans="1:5" ht="25" customHeight="1" thickBot="1" x14ac:dyDescent="0.45">
      <c r="A132" s="235" t="s">
        <v>190</v>
      </c>
      <c r="B132" s="236"/>
      <c r="C132" s="237"/>
      <c r="D132" s="69">
        <f>+F115</f>
        <v>0</v>
      </c>
      <c r="E132" s="97">
        <f>+G115</f>
        <v>0</v>
      </c>
    </row>
  </sheetData>
  <sheetProtection algorithmName="SHA-512" hashValue="zflrxWBw1qbSRRDttZwPfs7NAChLAOCpl2V9m+3VBAzeKD0e9Alw8B4GXYm04xgnr3PpxmMx0iv5INViN29jMA==" saltValue="mniMJhEdpthrO7/mBrfZlA==" spinCount="100000" sheet="1" objects="1" scenarios="1"/>
  <mergeCells count="53">
    <mergeCell ref="A78:B79"/>
    <mergeCell ref="C78:C79"/>
    <mergeCell ref="D78:D79"/>
    <mergeCell ref="E78:E79"/>
    <mergeCell ref="F78:F79"/>
    <mergeCell ref="A110:G110"/>
    <mergeCell ref="A112:C112"/>
    <mergeCell ref="A118:E118"/>
    <mergeCell ref="A119:E119"/>
    <mergeCell ref="A113:G113"/>
    <mergeCell ref="A115:C115"/>
    <mergeCell ref="A77:C77"/>
    <mergeCell ref="A80:G80"/>
    <mergeCell ref="A130:C130"/>
    <mergeCell ref="A131:C13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05:G105"/>
    <mergeCell ref="A120:C121"/>
    <mergeCell ref="D120:D121"/>
    <mergeCell ref="A109:C109"/>
    <mergeCell ref="E12:E13"/>
    <mergeCell ref="F12:F13"/>
    <mergeCell ref="A14:B14"/>
    <mergeCell ref="A47:C47"/>
    <mergeCell ref="A48:G48"/>
    <mergeCell ref="A2:G2"/>
    <mergeCell ref="A5:G5"/>
    <mergeCell ref="A7:G7"/>
    <mergeCell ref="A9:B9"/>
    <mergeCell ref="A10:B10"/>
    <mergeCell ref="A132:C132"/>
    <mergeCell ref="A11:B11"/>
    <mergeCell ref="A8:G8"/>
    <mergeCell ref="A3:B3"/>
    <mergeCell ref="A4:B4"/>
    <mergeCell ref="A6:G6"/>
    <mergeCell ref="A85:C85"/>
    <mergeCell ref="A86:G86"/>
    <mergeCell ref="A101:C101"/>
    <mergeCell ref="A102:G102"/>
    <mergeCell ref="A104:C104"/>
    <mergeCell ref="A95:C95"/>
    <mergeCell ref="A96:G96"/>
    <mergeCell ref="A12:B13"/>
    <mergeCell ref="C12:C13"/>
    <mergeCell ref="D12:D13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&amp;C&amp;"-,Bold"Page &amp;P&amp;R&amp;"-,Bold"&amp;D</oddFooter>
  </headerFooter>
  <rowBreaks count="1" manualBreakCount="1">
    <brk id="77" max="6" man="1"/>
  </rowBreaks>
  <ignoredErrors>
    <ignoredError sqref="A15:A46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41E804D699434DA149A1679E42D132" ma:contentTypeVersion="16" ma:contentTypeDescription="Create a new document." ma:contentTypeScope="" ma:versionID="d6cb011ce664a2207cf96f9ca871b1e8">
  <xsd:schema xmlns:xsd="http://www.w3.org/2001/XMLSchema" xmlns:xs="http://www.w3.org/2001/XMLSchema" xmlns:p="http://schemas.microsoft.com/office/2006/metadata/properties" xmlns:ns3="8a65050e-c246-40eb-9238-bf5567db0c98" xmlns:ns4="0202b410-f259-4a33-b1cb-9e944bdc38ab" targetNamespace="http://schemas.microsoft.com/office/2006/metadata/properties" ma:root="true" ma:fieldsID="c558cc0188a6bffde81372cfc8dde667" ns3:_="" ns4:_="">
    <xsd:import namespace="8a65050e-c246-40eb-9238-bf5567db0c98"/>
    <xsd:import namespace="0202b410-f259-4a33-b1cb-9e944bdc38a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65050e-c246-40eb-9238-bf5567db0c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2b410-f259-4a33-b1cb-9e944bdc38a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a65050e-c246-40eb-9238-bf5567db0c98" xsi:nil="true"/>
  </documentManagement>
</p:properties>
</file>

<file path=customXml/itemProps1.xml><?xml version="1.0" encoding="utf-8"?>
<ds:datastoreItem xmlns:ds="http://schemas.openxmlformats.org/officeDocument/2006/customXml" ds:itemID="{475A6F81-8E3A-4CC1-B7DE-EE753A73B1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4ABB88-F62D-46FE-877F-2A4428EE4B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65050e-c246-40eb-9238-bf5567db0c98"/>
    <ds:schemaRef ds:uri="0202b410-f259-4a33-b1cb-9e944bdc38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8144ADA-9DC1-412A-A8B9-E764CDC51FC4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0202b410-f259-4a33-b1cb-9e944bdc38ab"/>
    <ds:schemaRef ds:uri="8a65050e-c246-40eb-9238-bf5567db0c9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51</vt:i4>
      </vt:variant>
    </vt:vector>
  </HeadingPairs>
  <TitlesOfParts>
    <vt:vector size="77" baseType="lpstr">
      <vt:lpstr>Cover Page</vt:lpstr>
      <vt:lpstr>Total Bid Price</vt:lpstr>
      <vt:lpstr>Project Manager</vt:lpstr>
      <vt:lpstr>Regional Office</vt:lpstr>
      <vt:lpstr>Amathole District </vt:lpstr>
      <vt:lpstr>Amathole District Office</vt:lpstr>
      <vt:lpstr>Adelaide</vt:lpstr>
      <vt:lpstr>Alice</vt:lpstr>
      <vt:lpstr>Butterworth</vt:lpstr>
      <vt:lpstr>Centane</vt:lpstr>
      <vt:lpstr>Dimbaza</vt:lpstr>
      <vt:lpstr>Duncan Village</vt:lpstr>
      <vt:lpstr>East London</vt:lpstr>
      <vt:lpstr>Elliotdale</vt:lpstr>
      <vt:lpstr>Fort Beaufort</vt:lpstr>
      <vt:lpstr>Idutywa</vt:lpstr>
      <vt:lpstr>Keiskammahoek</vt:lpstr>
      <vt:lpstr>King William's Town</vt:lpstr>
      <vt:lpstr>Mdantsane 1</vt:lpstr>
      <vt:lpstr>Mdantsane 2</vt:lpstr>
      <vt:lpstr>Middledrift</vt:lpstr>
      <vt:lpstr>Ngqamakhwe</vt:lpstr>
      <vt:lpstr>Peddie</vt:lpstr>
      <vt:lpstr>Stutterheim</vt:lpstr>
      <vt:lpstr>Willowvale</vt:lpstr>
      <vt:lpstr>Zwelitsha</vt:lpstr>
      <vt:lpstr>Adelaide!Print_Area</vt:lpstr>
      <vt:lpstr>Alice!Print_Area</vt:lpstr>
      <vt:lpstr>'Amathole District '!Print_Area</vt:lpstr>
      <vt:lpstr>'Amathole District Office'!Print_Area</vt:lpstr>
      <vt:lpstr>Butterworth!Print_Area</vt:lpstr>
      <vt:lpstr>Centane!Print_Area</vt:lpstr>
      <vt:lpstr>'Cover Page'!Print_Area</vt:lpstr>
      <vt:lpstr>Dimbaza!Print_Area</vt:lpstr>
      <vt:lpstr>'Duncan Village'!Print_Area</vt:lpstr>
      <vt:lpstr>'East London'!Print_Area</vt:lpstr>
      <vt:lpstr>Elliotdale!Print_Area</vt:lpstr>
      <vt:lpstr>'Fort Beaufort'!Print_Area</vt:lpstr>
      <vt:lpstr>Idutywa!Print_Area</vt:lpstr>
      <vt:lpstr>Keiskammahoek!Print_Area</vt:lpstr>
      <vt:lpstr>'King William''s Town'!Print_Area</vt:lpstr>
      <vt:lpstr>'Mdantsane 1'!Print_Area</vt:lpstr>
      <vt:lpstr>'Mdantsane 2'!Print_Area</vt:lpstr>
      <vt:lpstr>Middledrift!Print_Area</vt:lpstr>
      <vt:lpstr>Ngqamakhwe!Print_Area</vt:lpstr>
      <vt:lpstr>Peddie!Print_Area</vt:lpstr>
      <vt:lpstr>'Project Manager'!Print_Area</vt:lpstr>
      <vt:lpstr>'Regional Office'!Print_Area</vt:lpstr>
      <vt:lpstr>Stutterheim!Print_Area</vt:lpstr>
      <vt:lpstr>'Total Bid Price'!Print_Area</vt:lpstr>
      <vt:lpstr>Willowvale!Print_Area</vt:lpstr>
      <vt:lpstr>Zwelitsha!Print_Area</vt:lpstr>
      <vt:lpstr>Adelaide!Print_Titles</vt:lpstr>
      <vt:lpstr>Alice!Print_Titles</vt:lpstr>
      <vt:lpstr>'Amathole District '!Print_Titles</vt:lpstr>
      <vt:lpstr>'Amathole District Office'!Print_Titles</vt:lpstr>
      <vt:lpstr>Butterworth!Print_Titles</vt:lpstr>
      <vt:lpstr>Centane!Print_Titles</vt:lpstr>
      <vt:lpstr>Dimbaza!Print_Titles</vt:lpstr>
      <vt:lpstr>'Duncan Village'!Print_Titles</vt:lpstr>
      <vt:lpstr>'East London'!Print_Titles</vt:lpstr>
      <vt:lpstr>Elliotdale!Print_Titles</vt:lpstr>
      <vt:lpstr>'Fort Beaufort'!Print_Titles</vt:lpstr>
      <vt:lpstr>Idutywa!Print_Titles</vt:lpstr>
      <vt:lpstr>Keiskammahoek!Print_Titles</vt:lpstr>
      <vt:lpstr>'King William''s Town'!Print_Titles</vt:lpstr>
      <vt:lpstr>'Mdantsane 1'!Print_Titles</vt:lpstr>
      <vt:lpstr>'Mdantsane 2'!Print_Titles</vt:lpstr>
      <vt:lpstr>Middledrift!Print_Titles</vt:lpstr>
      <vt:lpstr>Ngqamakhwe!Print_Titles</vt:lpstr>
      <vt:lpstr>Peddie!Print_Titles</vt:lpstr>
      <vt:lpstr>'Project Manager'!Print_Titles</vt:lpstr>
      <vt:lpstr>'Regional Office'!Print_Titles</vt:lpstr>
      <vt:lpstr>Stutterheim!Print_Titles</vt:lpstr>
      <vt:lpstr>'Total Bid Price'!Print_Titles</vt:lpstr>
      <vt:lpstr>Willowvale!Print_Titles</vt:lpstr>
      <vt:lpstr>Zwelitsha!Print_Titles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Mthunzi Njomba</cp:lastModifiedBy>
  <cp:lastPrinted>2026-04-15T12:52:00Z</cp:lastPrinted>
  <dcterms:created xsi:type="dcterms:W3CDTF">2022-07-08T09:07:19Z</dcterms:created>
  <dcterms:modified xsi:type="dcterms:W3CDTF">2026-04-15T13:11:06Z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0x0101004E41E804D699434DA149A1679E42D132</vt:lpwstr>
  </property>
</Properties>
</file>